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5" yWindow="-315" windowWidth="19440" windowHeight="13605"/>
  </bookViews>
  <sheets>
    <sheet name="МД" sheetId="1" r:id="rId1"/>
    <sheet name="ММ" sheetId="2" r:id="rId2"/>
    <sheet name="Юніори" sheetId="3" r:id="rId3"/>
    <sheet name="Соло" sheetId="5" r:id="rId4"/>
    <sheet name="рейтинг" sheetId="6" r:id="rId5"/>
  </sheets>
  <calcPr calcId="144525"/>
</workbook>
</file>

<file path=xl/calcChain.xml><?xml version="1.0" encoding="utf-8"?>
<calcChain xmlns="http://schemas.openxmlformats.org/spreadsheetml/2006/main">
  <c r="K8" i="3" l="1"/>
  <c r="K6" i="3"/>
  <c r="Q8" i="3"/>
  <c r="Q6" i="3"/>
  <c r="L6" i="3"/>
  <c r="L8" i="3"/>
</calcChain>
</file>

<file path=xl/sharedStrings.xml><?xml version="1.0" encoding="utf-8"?>
<sst xmlns="http://schemas.openxmlformats.org/spreadsheetml/2006/main" count="326" uniqueCount="118">
  <si>
    <t>place</t>
  </si>
  <si>
    <t>Start No</t>
  </si>
  <si>
    <t>name</t>
  </si>
  <si>
    <t>nick</t>
  </si>
  <si>
    <t>city</t>
  </si>
  <si>
    <t>year</t>
  </si>
  <si>
    <t>total</t>
  </si>
  <si>
    <t>lap1</t>
  </si>
  <si>
    <t>lap2</t>
  </si>
  <si>
    <t>lap3</t>
  </si>
  <si>
    <t>lap4</t>
  </si>
  <si>
    <t>lap5</t>
  </si>
  <si>
    <t>average</t>
  </si>
  <si>
    <t>Луцьк</t>
  </si>
  <si>
    <t>Ярощук Ярослав</t>
  </si>
  <si>
    <t>Yaryk</t>
  </si>
  <si>
    <t>Новосад Василь</t>
  </si>
  <si>
    <t>Fr1end</t>
  </si>
  <si>
    <t>---</t>
  </si>
  <si>
    <t>Козань Олександр</t>
  </si>
  <si>
    <t>Dgura</t>
  </si>
  <si>
    <t>team</t>
  </si>
  <si>
    <t>Twix</t>
  </si>
  <si>
    <t>Партизани на біциклях</t>
  </si>
  <si>
    <t>Міраж</t>
  </si>
  <si>
    <t>UA</t>
  </si>
  <si>
    <t>Педальки</t>
  </si>
  <si>
    <t>laps</t>
  </si>
  <si>
    <t>lap6</t>
  </si>
  <si>
    <t>lap7</t>
  </si>
  <si>
    <t>lap8</t>
  </si>
  <si>
    <t>Булигін Дмитро</t>
  </si>
  <si>
    <t>Ярмольчук Оксана</t>
  </si>
  <si>
    <t>ursa</t>
  </si>
  <si>
    <t>oksya</t>
  </si>
  <si>
    <t>Мартинюк Олександр</t>
  </si>
  <si>
    <t>Толкаченко Тетяна</t>
  </si>
  <si>
    <t>odna</t>
  </si>
  <si>
    <t>Панчук Ігор</t>
  </si>
  <si>
    <t>Коваленко Ірина</t>
  </si>
  <si>
    <t>kavalena</t>
  </si>
  <si>
    <t>Ygrik</t>
  </si>
  <si>
    <t>Рівне</t>
  </si>
  <si>
    <t>Коваль Олена</t>
  </si>
  <si>
    <t>Здолбунів</t>
  </si>
  <si>
    <t>Стрихарчук Дмитро</t>
  </si>
  <si>
    <t>Віюк Ольга</t>
  </si>
  <si>
    <t>tais</t>
  </si>
  <si>
    <t>Захарчук Ірина</t>
  </si>
  <si>
    <t>Вікторія</t>
  </si>
  <si>
    <t>Стецюк Дмитро</t>
  </si>
  <si>
    <t>Vika</t>
  </si>
  <si>
    <t>Бондаренко Андрій</t>
  </si>
  <si>
    <t>alioc</t>
  </si>
  <si>
    <t>Doublezz</t>
  </si>
  <si>
    <t>Антименюк Вікторія</t>
  </si>
  <si>
    <t>Категорія МД</t>
  </si>
  <si>
    <t xml:space="preserve"> </t>
  </si>
  <si>
    <t>Andre</t>
  </si>
  <si>
    <t>subtotal</t>
  </si>
  <si>
    <t>YUGO</t>
  </si>
  <si>
    <t>Merck</t>
  </si>
  <si>
    <t>--</t>
  </si>
  <si>
    <t>Тарапунька &amp; Штепсель</t>
  </si>
  <si>
    <t>Чидрот's</t>
  </si>
  <si>
    <t>ВелоТанки</t>
  </si>
  <si>
    <t>Шевчук Олександр</t>
  </si>
  <si>
    <t>Климко Богдан</t>
  </si>
  <si>
    <t>Кіщенко Ілля</t>
  </si>
  <si>
    <t>Кузьмінчук Андрій</t>
  </si>
  <si>
    <t>AnDryuHa</t>
  </si>
  <si>
    <t>BabayOk</t>
  </si>
  <si>
    <t>Atarax</t>
  </si>
  <si>
    <t>Lexys25</t>
  </si>
  <si>
    <t>Кондрашов Михайло</t>
  </si>
  <si>
    <t>Тарасюк Микола</t>
  </si>
  <si>
    <t>lobster</t>
  </si>
  <si>
    <t>KolaT</t>
  </si>
  <si>
    <t>Паморочні Королі ГОР</t>
  </si>
  <si>
    <t>Петрук Роман</t>
  </si>
  <si>
    <t>Кравченко Олександр</t>
  </si>
  <si>
    <t>krava</t>
  </si>
  <si>
    <t>kmd</t>
  </si>
  <si>
    <t>Сосисочники</t>
  </si>
  <si>
    <t>Адамович Андрій</t>
  </si>
  <si>
    <t>Ільчишин Дмитро</t>
  </si>
  <si>
    <t>TreNeR</t>
  </si>
  <si>
    <t>Shkoder</t>
  </si>
  <si>
    <t>Форт</t>
  </si>
  <si>
    <t>Харитонов Дмитро</t>
  </si>
  <si>
    <t>Demonwite</t>
  </si>
  <si>
    <t>Дубно</t>
  </si>
  <si>
    <t>Климчук Павло</t>
  </si>
  <si>
    <t>Петрига Юрій</t>
  </si>
  <si>
    <t>Реальні кабани</t>
  </si>
  <si>
    <t>drop Off</t>
  </si>
  <si>
    <t>Vader</t>
  </si>
  <si>
    <t>ММХ</t>
  </si>
  <si>
    <t>Категорія Юніори</t>
  </si>
  <si>
    <t>Мобістайл</t>
  </si>
  <si>
    <t>S&amp;D</t>
  </si>
  <si>
    <t>Бобровський Денис</t>
  </si>
  <si>
    <t>Цикун Віталій</t>
  </si>
  <si>
    <t>Андросюк Дмитро</t>
  </si>
  <si>
    <t>Зеленський Олександр</t>
  </si>
  <si>
    <t>DeNiMaN</t>
  </si>
  <si>
    <t>eLeKtRiK</t>
  </si>
  <si>
    <t>Dima</t>
  </si>
  <si>
    <t>Sasha</t>
  </si>
  <si>
    <t>Категорія Соло</t>
  </si>
  <si>
    <t>Музичук Леонід</t>
  </si>
  <si>
    <t>leonm</t>
  </si>
  <si>
    <t>Категорія ММ</t>
  </si>
  <si>
    <t>Dr.Martenz</t>
  </si>
  <si>
    <t>ind.laps</t>
  </si>
  <si>
    <t>Пелех Михайло</t>
  </si>
  <si>
    <t>Uepue</t>
  </si>
  <si>
    <t>Рейтинг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</si>
</sst>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64" fontId="4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2" xfId="0" applyFill="1" applyBorder="1"/>
    <xf numFmtId="0" fontId="2" fillId="3" borderId="2" xfId="0" applyFont="1" applyFill="1" applyBorder="1"/>
    <xf numFmtId="0" fontId="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" fillId="3" borderId="3" xfId="0" applyFont="1" applyFill="1" applyBorder="1"/>
    <xf numFmtId="0" fontId="3" fillId="3" borderId="3" xfId="0" applyFont="1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2" fillId="3" borderId="4" xfId="0" applyFont="1" applyFill="1" applyBorder="1"/>
    <xf numFmtId="0" fontId="0" fillId="3" borderId="4" xfId="0" applyFill="1" applyBorder="1" applyAlignment="1">
      <alignment horizontal="center"/>
    </xf>
    <xf numFmtId="0" fontId="0" fillId="3" borderId="5" xfId="0" applyFill="1" applyBorder="1"/>
    <xf numFmtId="0" fontId="2" fillId="3" borderId="5" xfId="0" applyFont="1" applyFill="1" applyBorder="1"/>
    <xf numFmtId="0" fontId="0" fillId="3" borderId="5" xfId="0" applyFill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3" fillId="0" borderId="4" xfId="0" applyFont="1" applyBorder="1"/>
    <xf numFmtId="0" fontId="0" fillId="0" borderId="4" xfId="0" applyBorder="1" applyAlignment="1">
      <alignment horizontal="center"/>
    </xf>
    <xf numFmtId="21" fontId="2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3" fillId="0" borderId="5" xfId="0" applyFont="1" applyBorder="1"/>
    <xf numFmtId="0" fontId="0" fillId="0" borderId="5" xfId="0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0" fillId="0" borderId="2" xfId="0" applyBorder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" xfId="0" quotePrefix="1" applyNumberFormat="1" applyFont="1" applyBorder="1" applyAlignment="1">
      <alignment horizontal="center"/>
    </xf>
    <xf numFmtId="164" fontId="5" fillId="0" borderId="4" xfId="0" applyNumberFormat="1" applyFont="1" applyBorder="1"/>
    <xf numFmtId="164" fontId="5" fillId="0" borderId="5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164" fontId="0" fillId="0" borderId="0" xfId="0" applyNumberFormat="1" applyAlignment="1"/>
    <xf numFmtId="0" fontId="2" fillId="3" borderId="2" xfId="0" quotePrefix="1" applyFont="1" applyFill="1" applyBorder="1"/>
    <xf numFmtId="21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21" fontId="2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5" fillId="0" borderId="5" xfId="0" quotePrefix="1" applyNumberFormat="1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5" fillId="0" borderId="3" xfId="0" quotePrefix="1" applyNumberFormat="1" applyFont="1" applyBorder="1" applyAlignment="1">
      <alignment horizontal="center"/>
    </xf>
    <xf numFmtId="21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5" fillId="0" borderId="3" xfId="0" applyNumberFormat="1" applyFont="1" applyFill="1" applyBorder="1"/>
    <xf numFmtId="164" fontId="5" fillId="0" borderId="6" xfId="0" applyNumberFormat="1" applyFont="1" applyFill="1" applyBorder="1"/>
    <xf numFmtId="164" fontId="5" fillId="0" borderId="4" xfId="0" applyNumberFormat="1" applyFont="1" applyFill="1" applyBorder="1"/>
    <xf numFmtId="164" fontId="5" fillId="0" borderId="5" xfId="0" applyNumberFormat="1" applyFont="1" applyFill="1" applyBorder="1"/>
    <xf numFmtId="21" fontId="2" fillId="0" borderId="2" xfId="0" applyNumberFormat="1" applyFont="1" applyBorder="1" applyAlignment="1">
      <alignment horizontal="center" vertical="center"/>
    </xf>
    <xf numFmtId="164" fontId="5" fillId="0" borderId="3" xfId="0" quotePrefix="1" applyNumberFormat="1" applyFont="1" applyFill="1" applyBorder="1"/>
    <xf numFmtId="164" fontId="5" fillId="0" borderId="2" xfId="0" quotePrefix="1" applyNumberFormat="1" applyFont="1" applyFill="1" applyBorder="1" applyAlignment="1">
      <alignment horizontal="center"/>
    </xf>
    <xf numFmtId="164" fontId="5" fillId="0" borderId="3" xfId="0" quotePrefix="1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0" fontId="0" fillId="0" borderId="2" xfId="0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2" fillId="0" borderId="3" xfId="0" applyFont="1" applyFill="1" applyBorder="1"/>
    <xf numFmtId="0" fontId="3" fillId="0" borderId="3" xfId="0" applyFont="1" applyFill="1" applyBorder="1"/>
    <xf numFmtId="0" fontId="0" fillId="0" borderId="3" xfId="0" applyFill="1" applyBorder="1" applyAlignment="1">
      <alignment horizontal="center"/>
    </xf>
    <xf numFmtId="0" fontId="0" fillId="0" borderId="8" xfId="0" applyBorder="1"/>
    <xf numFmtId="164" fontId="0" fillId="0" borderId="8" xfId="0" applyNumberForma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21" fontId="0" fillId="0" borderId="0" xfId="0" applyNumberFormat="1"/>
    <xf numFmtId="164" fontId="4" fillId="0" borderId="8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/>
    </xf>
    <xf numFmtId="164" fontId="5" fillId="0" borderId="0" xfId="0" quotePrefix="1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1" fontId="2" fillId="0" borderId="1" xfId="0" applyNumberFormat="1" applyFont="1" applyFill="1" applyBorder="1" applyAlignment="1">
      <alignment horizontal="center" vertical="center"/>
    </xf>
    <xf numFmtId="21" fontId="2" fillId="0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1" fontId="2" fillId="3" borderId="2" xfId="0" applyNumberFormat="1" applyFont="1" applyFill="1" applyBorder="1" applyAlignment="1">
      <alignment horizontal="center" vertical="center"/>
    </xf>
    <xf numFmtId="21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21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1" fontId="2" fillId="0" borderId="7" xfId="0" applyNumberFormat="1" applyFont="1" applyBorder="1" applyAlignment="1">
      <alignment horizontal="center" vertical="center"/>
    </xf>
    <xf numFmtId="21" fontId="2" fillId="0" borderId="4" xfId="0" applyNumberFormat="1" applyFont="1" applyBorder="1" applyAlignment="1">
      <alignment horizontal="center" vertical="center"/>
    </xf>
    <xf numFmtId="0" fontId="2" fillId="3" borderId="4" xfId="0" quotePrefix="1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4" borderId="3" xfId="0" applyFill="1" applyBorder="1"/>
    <xf numFmtId="0" fontId="2" fillId="4" borderId="3" xfId="0" applyFont="1" applyFill="1" applyBorder="1"/>
    <xf numFmtId="0" fontId="3" fillId="4" borderId="3" xfId="0" applyFont="1" applyFill="1" applyBorder="1"/>
    <xf numFmtId="0" fontId="0" fillId="4" borderId="3" xfId="0" applyFill="1" applyBorder="1" applyAlignment="1">
      <alignment horizontal="center"/>
    </xf>
    <xf numFmtId="0" fontId="0" fillId="0" borderId="9" xfId="0" applyBorder="1"/>
    <xf numFmtId="0" fontId="0" fillId="0" borderId="9" xfId="0" applyFill="1" applyBorder="1"/>
    <xf numFmtId="0" fontId="2" fillId="0" borderId="9" xfId="0" applyFont="1" applyFill="1" applyBorder="1"/>
    <xf numFmtId="0" fontId="3" fillId="0" borderId="9" xfId="0" applyFont="1" applyFill="1" applyBorder="1"/>
    <xf numFmtId="0" fontId="0" fillId="0" borderId="9" xfId="0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/>
    </xf>
    <xf numFmtId="0" fontId="2" fillId="0" borderId="9" xfId="0" quotePrefix="1" applyFont="1" applyFill="1" applyBorder="1"/>
    <xf numFmtId="21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3" fillId="0" borderId="9" xfId="0" applyFont="1" applyBorder="1"/>
    <xf numFmtId="0" fontId="0" fillId="0" borderId="9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21" fontId="2" fillId="0" borderId="9" xfId="0" applyNumberFormat="1" applyFont="1" applyBorder="1" applyAlignment="1">
      <alignment horizontal="center" vertical="center"/>
    </xf>
    <xf numFmtId="0" fontId="0" fillId="4" borderId="9" xfId="0" applyFill="1" applyBorder="1"/>
    <xf numFmtId="0" fontId="2" fillId="4" borderId="9" xfId="0" applyFont="1" applyFill="1" applyBorder="1"/>
    <xf numFmtId="0" fontId="3" fillId="4" borderId="9" xfId="0" applyFont="1" applyFill="1" applyBorder="1"/>
    <xf numFmtId="0" fontId="0" fillId="4" borderId="9" xfId="0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74"/>
  <sheetViews>
    <sheetView tabSelected="1" zoomScaleNormal="100" workbookViewId="0"/>
  </sheetViews>
  <sheetFormatPr defaultRowHeight="15" x14ac:dyDescent="0.25"/>
  <cols>
    <col min="2" max="2" width="5.7109375" bestFit="1" customWidth="1"/>
    <col min="3" max="3" width="8.140625" bestFit="1" customWidth="1"/>
    <col min="4" max="4" width="22.140625" bestFit="1" customWidth="1"/>
    <col min="5" max="5" width="21.42578125" bestFit="1" customWidth="1"/>
    <col min="6" max="6" width="11" bestFit="1" customWidth="1"/>
    <col min="7" max="7" width="10.7109375" bestFit="1" customWidth="1"/>
    <col min="8" max="8" width="5" bestFit="1" customWidth="1"/>
    <col min="11" max="11" width="8.5703125" customWidth="1"/>
    <col min="12" max="12" width="8.28515625" style="16" bestFit="1" customWidth="1"/>
    <col min="13" max="13" width="7.42578125" style="1" bestFit="1" customWidth="1"/>
    <col min="14" max="14" width="8.140625" style="1" bestFit="1" customWidth="1"/>
    <col min="15" max="19" width="7.42578125" style="1" bestFit="1" customWidth="1"/>
    <col min="24" max="24" width="5.7109375" bestFit="1" customWidth="1"/>
    <col min="25" max="25" width="8.140625" bestFit="1" customWidth="1"/>
    <col min="26" max="26" width="22.140625" bestFit="1" customWidth="1"/>
    <col min="27" max="27" width="21.42578125" bestFit="1" customWidth="1"/>
    <col min="28" max="28" width="11" bestFit="1" customWidth="1"/>
    <col min="29" max="29" width="10.7109375" bestFit="1" customWidth="1"/>
    <col min="30" max="30" width="5" bestFit="1" customWidth="1"/>
    <col min="33" max="33" width="8.5703125" customWidth="1"/>
    <col min="34" max="34" width="8.28515625" bestFit="1" customWidth="1"/>
  </cols>
  <sheetData>
    <row r="3" spans="2:21" ht="18.75" x14ac:dyDescent="0.3">
      <c r="B3" s="1"/>
      <c r="C3" s="1"/>
      <c r="D3" s="2" t="s">
        <v>56</v>
      </c>
      <c r="H3" s="1"/>
      <c r="I3" s="1"/>
      <c r="J3" s="1"/>
      <c r="K3" s="3"/>
      <c r="M3" s="16"/>
      <c r="N3" s="16"/>
      <c r="O3" s="16"/>
      <c r="P3" s="16"/>
      <c r="Q3" s="16"/>
      <c r="R3" s="16"/>
      <c r="S3" s="16"/>
    </row>
    <row r="4" spans="2:21" ht="15.75" thickBot="1" x14ac:dyDescent="0.3">
      <c r="B4" s="1"/>
      <c r="C4" s="1"/>
      <c r="D4" s="1" t="s">
        <v>57</v>
      </c>
      <c r="H4" s="1"/>
      <c r="I4" s="1"/>
      <c r="J4" s="1"/>
      <c r="K4" s="4"/>
      <c r="M4" s="4"/>
      <c r="N4" s="4"/>
      <c r="O4" s="4"/>
      <c r="P4" s="4"/>
      <c r="Q4" s="4"/>
      <c r="R4" s="4"/>
      <c r="S4" s="4"/>
    </row>
    <row r="5" spans="2:21" ht="15.75" thickBot="1" x14ac:dyDescent="0.3">
      <c r="B5" s="9" t="s">
        <v>0</v>
      </c>
      <c r="C5" s="9" t="s">
        <v>1</v>
      </c>
      <c r="D5" s="70" t="s">
        <v>21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27</v>
      </c>
      <c r="J5" s="9" t="s">
        <v>114</v>
      </c>
      <c r="K5" s="9" t="s">
        <v>6</v>
      </c>
      <c r="L5" s="84" t="s">
        <v>59</v>
      </c>
      <c r="M5" s="9" t="s">
        <v>7</v>
      </c>
      <c r="N5" s="9" t="s">
        <v>8</v>
      </c>
      <c r="O5" s="9" t="s">
        <v>9</v>
      </c>
      <c r="P5" s="9" t="s">
        <v>10</v>
      </c>
      <c r="Q5" s="9" t="s">
        <v>11</v>
      </c>
      <c r="R5" s="9" t="s">
        <v>28</v>
      </c>
      <c r="S5" s="9" t="s">
        <v>29</v>
      </c>
      <c r="T5" s="9" t="s">
        <v>30</v>
      </c>
      <c r="U5" s="9" t="s">
        <v>12</v>
      </c>
    </row>
    <row r="6" spans="2:21" x14ac:dyDescent="0.25">
      <c r="B6" s="131">
        <v>1</v>
      </c>
      <c r="C6" s="146">
        <v>22</v>
      </c>
      <c r="D6" s="154" t="s">
        <v>22</v>
      </c>
      <c r="E6" s="17" t="s">
        <v>35</v>
      </c>
      <c r="F6" s="18" t="s">
        <v>113</v>
      </c>
      <c r="G6" s="19" t="s">
        <v>13</v>
      </c>
      <c r="H6" s="20">
        <v>1985</v>
      </c>
      <c r="I6" s="131">
        <v>8</v>
      </c>
      <c r="J6" s="64">
        <v>5</v>
      </c>
      <c r="K6" s="136">
        <v>0.2283101851851852</v>
      </c>
      <c r="L6" s="85">
        <v>0.13570601851851852</v>
      </c>
      <c r="M6" s="74">
        <v>2.5509259259259259E-2</v>
      </c>
      <c r="N6" s="74"/>
      <c r="O6" s="74">
        <v>2.6122685185185186E-2</v>
      </c>
      <c r="P6" s="74">
        <v>2.7627314814814813E-2</v>
      </c>
      <c r="Q6" s="74"/>
      <c r="R6" s="74">
        <v>2.7222222222222203E-2</v>
      </c>
      <c r="S6" s="74"/>
      <c r="T6" s="74">
        <v>2.9224537037037063E-2</v>
      </c>
      <c r="U6" s="75">
        <v>2.7141203703703702E-2</v>
      </c>
    </row>
    <row r="7" spans="2:21" ht="15.75" thickBot="1" x14ac:dyDescent="0.3">
      <c r="B7" s="160"/>
      <c r="C7" s="147"/>
      <c r="D7" s="155"/>
      <c r="E7" s="21" t="s">
        <v>36</v>
      </c>
      <c r="F7" s="22" t="s">
        <v>37</v>
      </c>
      <c r="G7" s="23" t="s">
        <v>13</v>
      </c>
      <c r="H7" s="24">
        <v>1970</v>
      </c>
      <c r="I7" s="132"/>
      <c r="J7" s="65">
        <v>3</v>
      </c>
      <c r="K7" s="132"/>
      <c r="L7" s="83">
        <v>9.2604166666666682E-2</v>
      </c>
      <c r="M7" s="76"/>
      <c r="N7" s="76">
        <v>3.1064814814814816E-2</v>
      </c>
      <c r="O7" s="77"/>
      <c r="P7" s="77"/>
      <c r="Q7" s="77">
        <v>3.0254629629629631E-2</v>
      </c>
      <c r="R7" s="77"/>
      <c r="S7" s="77">
        <v>3.1284722222222228E-2</v>
      </c>
      <c r="T7" s="77"/>
      <c r="U7" s="78">
        <v>3.0868055555555562E-2</v>
      </c>
    </row>
    <row r="8" spans="2:21" x14ac:dyDescent="0.25">
      <c r="B8" s="133">
        <v>2</v>
      </c>
      <c r="C8" s="148">
        <v>24</v>
      </c>
      <c r="D8" s="154" t="s">
        <v>23</v>
      </c>
      <c r="E8" s="17" t="s">
        <v>38</v>
      </c>
      <c r="F8" s="18" t="s">
        <v>41</v>
      </c>
      <c r="G8" s="19" t="s">
        <v>42</v>
      </c>
      <c r="H8" s="20">
        <v>1984</v>
      </c>
      <c r="I8" s="133">
        <v>8</v>
      </c>
      <c r="J8" s="62">
        <v>5</v>
      </c>
      <c r="K8" s="136">
        <v>0.24621527777777777</v>
      </c>
      <c r="L8" s="86">
        <v>0.14314814814814816</v>
      </c>
      <c r="M8" s="80">
        <v>2.9027777777777777E-2</v>
      </c>
      <c r="N8" s="80"/>
      <c r="O8" s="80">
        <v>2.8391203703703703E-2</v>
      </c>
      <c r="P8" s="80"/>
      <c r="Q8" s="80">
        <v>2.7407407407407436E-2</v>
      </c>
      <c r="R8" s="80"/>
      <c r="S8" s="80">
        <v>2.8055555555555556E-2</v>
      </c>
      <c r="T8" s="80">
        <v>3.0266203703703698E-2</v>
      </c>
      <c r="U8" s="37">
        <v>2.8629629629629633E-2</v>
      </c>
    </row>
    <row r="9" spans="2:21" ht="15.75" thickBot="1" x14ac:dyDescent="0.3">
      <c r="B9" s="161"/>
      <c r="C9" s="149"/>
      <c r="D9" s="155"/>
      <c r="E9" s="21" t="s">
        <v>39</v>
      </c>
      <c r="F9" s="22" t="s">
        <v>40</v>
      </c>
      <c r="G9" s="23" t="s">
        <v>42</v>
      </c>
      <c r="H9" s="30">
        <v>1980</v>
      </c>
      <c r="I9" s="134"/>
      <c r="J9" s="63">
        <v>3</v>
      </c>
      <c r="K9" s="132"/>
      <c r="L9" s="87">
        <v>0.10306712962962961</v>
      </c>
      <c r="M9" s="81"/>
      <c r="N9" s="81">
        <v>3.3113425925925928E-2</v>
      </c>
      <c r="O9" s="81"/>
      <c r="P9" s="81">
        <v>3.4537037037037019E-2</v>
      </c>
      <c r="Q9" s="81"/>
      <c r="R9" s="81">
        <v>3.5416666666666652E-2</v>
      </c>
      <c r="S9" s="81"/>
      <c r="T9" s="81"/>
      <c r="U9" s="78">
        <v>3.4355709876543204E-2</v>
      </c>
    </row>
    <row r="10" spans="2:21" x14ac:dyDescent="0.25">
      <c r="B10" s="131">
        <v>3</v>
      </c>
      <c r="C10" s="146">
        <v>27</v>
      </c>
      <c r="D10" s="154" t="s">
        <v>49</v>
      </c>
      <c r="E10" s="17" t="s">
        <v>50</v>
      </c>
      <c r="F10" s="72" t="s">
        <v>18</v>
      </c>
      <c r="G10" s="19" t="s">
        <v>42</v>
      </c>
      <c r="H10" s="20">
        <v>1987</v>
      </c>
      <c r="I10" s="131">
        <v>8</v>
      </c>
      <c r="J10" s="64">
        <v>5</v>
      </c>
      <c r="K10" s="136">
        <v>0.25680555555555551</v>
      </c>
      <c r="L10" s="85">
        <v>0.13930555555555554</v>
      </c>
      <c r="M10" s="74">
        <v>2.5879629629629627E-2</v>
      </c>
      <c r="N10" s="74">
        <v>2.7615740740740739E-2</v>
      </c>
      <c r="O10" s="74"/>
      <c r="P10" s="74">
        <v>2.7673611111111107E-2</v>
      </c>
      <c r="Q10" s="74">
        <v>2.9768518518518527E-2</v>
      </c>
      <c r="R10" s="74"/>
      <c r="S10" s="74">
        <v>2.8368055555555549E-2</v>
      </c>
      <c r="T10" s="74"/>
      <c r="U10" s="37">
        <v>2.7861111111111107E-2</v>
      </c>
    </row>
    <row r="11" spans="2:21" ht="15.75" thickBot="1" x14ac:dyDescent="0.3">
      <c r="B11" s="160"/>
      <c r="C11" s="147"/>
      <c r="D11" s="155"/>
      <c r="E11" s="21" t="s">
        <v>55</v>
      </c>
      <c r="F11" s="22" t="s">
        <v>51</v>
      </c>
      <c r="G11" s="23" t="s">
        <v>13</v>
      </c>
      <c r="H11" s="24">
        <v>1979</v>
      </c>
      <c r="I11" s="132"/>
      <c r="J11" s="65">
        <v>3</v>
      </c>
      <c r="K11" s="132"/>
      <c r="L11" s="83">
        <v>0.11749999999999999</v>
      </c>
      <c r="M11" s="76"/>
      <c r="N11" s="76"/>
      <c r="O11" s="76">
        <v>4.0231481481481486E-2</v>
      </c>
      <c r="P11" s="76"/>
      <c r="Q11" s="76"/>
      <c r="R11" s="76">
        <v>3.8240740740740742E-2</v>
      </c>
      <c r="S11" s="76"/>
      <c r="T11" s="76">
        <v>3.9027777777777772E-2</v>
      </c>
      <c r="U11" s="82">
        <v>3.9166666666666662E-2</v>
      </c>
    </row>
    <row r="12" spans="2:21" x14ac:dyDescent="0.25">
      <c r="B12" s="152">
        <v>4</v>
      </c>
      <c r="C12" s="150">
        <v>21</v>
      </c>
      <c r="D12" s="156" t="s">
        <v>25</v>
      </c>
      <c r="E12" s="31" t="s">
        <v>31</v>
      </c>
      <c r="F12" s="32" t="s">
        <v>33</v>
      </c>
      <c r="G12" s="33" t="s">
        <v>13</v>
      </c>
      <c r="H12" s="34">
        <v>1979</v>
      </c>
      <c r="I12" s="135">
        <v>7</v>
      </c>
      <c r="J12" s="68">
        <v>4</v>
      </c>
      <c r="K12" s="137">
        <v>0.23225694444444445</v>
      </c>
      <c r="L12" s="88">
        <v>0.12144675925925928</v>
      </c>
      <c r="M12" s="36">
        <v>2.8888888888888891E-2</v>
      </c>
      <c r="N12" s="36"/>
      <c r="O12" s="36">
        <v>3.0266203703703698E-2</v>
      </c>
      <c r="P12" s="36"/>
      <c r="Q12" s="36">
        <v>3.1145833333333345E-2</v>
      </c>
      <c r="R12" s="36"/>
      <c r="S12" s="36">
        <v>3.1145833333333345E-2</v>
      </c>
      <c r="T12" s="57" t="s">
        <v>18</v>
      </c>
      <c r="U12" s="37">
        <v>3.0361689814814821E-2</v>
      </c>
    </row>
    <row r="13" spans="2:21" ht="15.75" thickBot="1" x14ac:dyDescent="0.3">
      <c r="B13" s="153"/>
      <c r="C13" s="151"/>
      <c r="D13" s="157"/>
      <c r="E13" s="38" t="s">
        <v>32</v>
      </c>
      <c r="F13" s="39" t="s">
        <v>34</v>
      </c>
      <c r="G13" s="40" t="s">
        <v>13</v>
      </c>
      <c r="H13" s="41">
        <v>1981</v>
      </c>
      <c r="I13" s="134"/>
      <c r="J13" s="66">
        <v>3</v>
      </c>
      <c r="K13" s="138"/>
      <c r="L13" s="89">
        <v>0.11081018518518516</v>
      </c>
      <c r="M13" s="42"/>
      <c r="N13" s="42">
        <v>3.4189814814814812E-2</v>
      </c>
      <c r="O13" s="42"/>
      <c r="P13" s="42">
        <v>3.6967592592592594E-2</v>
      </c>
      <c r="Q13" s="42"/>
      <c r="R13" s="42">
        <v>3.9652777777777759E-2</v>
      </c>
      <c r="S13" s="42"/>
      <c r="T13" s="90" t="s">
        <v>18</v>
      </c>
      <c r="U13" s="37">
        <v>3.6936728395061721E-2</v>
      </c>
    </row>
    <row r="14" spans="2:21" x14ac:dyDescent="0.25">
      <c r="B14" s="145">
        <v>5</v>
      </c>
      <c r="C14" s="141">
        <v>23</v>
      </c>
      <c r="D14" s="158" t="s">
        <v>24</v>
      </c>
      <c r="E14" s="43" t="s">
        <v>16</v>
      </c>
      <c r="F14" s="44" t="s">
        <v>17</v>
      </c>
      <c r="G14" s="45" t="s">
        <v>13</v>
      </c>
      <c r="H14" s="46">
        <v>1982</v>
      </c>
      <c r="I14" s="127">
        <v>6</v>
      </c>
      <c r="J14" s="120">
        <v>3</v>
      </c>
      <c r="K14" s="137">
        <v>0.22519675925925925</v>
      </c>
      <c r="L14" s="88">
        <v>8.7905092592592618E-2</v>
      </c>
      <c r="M14" s="47">
        <v>2.8888888888888891E-2</v>
      </c>
      <c r="N14" s="47"/>
      <c r="O14" s="47">
        <v>2.9803240740740755E-2</v>
      </c>
      <c r="P14" s="47"/>
      <c r="Q14" s="47">
        <v>2.9212962962962968E-2</v>
      </c>
      <c r="R14" s="47"/>
      <c r="S14" s="91" t="s">
        <v>18</v>
      </c>
      <c r="T14" s="91" t="s">
        <v>18</v>
      </c>
      <c r="U14" s="48">
        <v>2.9301697530864205E-2</v>
      </c>
    </row>
    <row r="15" spans="2:21" ht="15.75" thickBot="1" x14ac:dyDescent="0.3">
      <c r="B15" s="138"/>
      <c r="C15" s="142"/>
      <c r="D15" s="159"/>
      <c r="E15" s="49" t="s">
        <v>48</v>
      </c>
      <c r="F15" s="50" t="s">
        <v>47</v>
      </c>
      <c r="G15" s="51" t="s">
        <v>13</v>
      </c>
      <c r="H15" s="52">
        <v>1966</v>
      </c>
      <c r="I15" s="128"/>
      <c r="J15" s="67">
        <v>3</v>
      </c>
      <c r="K15" s="138"/>
      <c r="L15" s="89">
        <v>0.13729166666666665</v>
      </c>
      <c r="M15" s="53"/>
      <c r="N15" s="53">
        <v>4.2465277777777768E-2</v>
      </c>
      <c r="O15" s="53"/>
      <c r="P15" s="53">
        <v>4.7893518518518502E-2</v>
      </c>
      <c r="Q15" s="53"/>
      <c r="R15" s="53">
        <v>4.6932870370370389E-2</v>
      </c>
      <c r="S15" s="92" t="s">
        <v>18</v>
      </c>
      <c r="T15" s="92" t="s">
        <v>18</v>
      </c>
      <c r="U15" s="54">
        <v>4.5763888888888882E-2</v>
      </c>
    </row>
    <row r="16" spans="2:21" x14ac:dyDescent="0.25">
      <c r="B16" s="152">
        <v>6</v>
      </c>
      <c r="C16" s="143">
        <v>26</v>
      </c>
      <c r="D16" s="139" t="s">
        <v>26</v>
      </c>
      <c r="E16" s="43" t="s">
        <v>45</v>
      </c>
      <c r="F16" s="44" t="s">
        <v>61</v>
      </c>
      <c r="G16" s="45" t="s">
        <v>42</v>
      </c>
      <c r="H16" s="46">
        <v>1983</v>
      </c>
      <c r="I16" s="127">
        <v>6</v>
      </c>
      <c r="J16" s="120">
        <v>3</v>
      </c>
      <c r="K16" s="129">
        <v>0.26054398148148145</v>
      </c>
      <c r="L16" s="88">
        <v>0.11355324074074073</v>
      </c>
      <c r="M16" s="47">
        <v>3.366898148148148E-2</v>
      </c>
      <c r="N16" s="47"/>
      <c r="O16" s="47">
        <v>4.2824074074074084E-2</v>
      </c>
      <c r="P16" s="47">
        <v>3.7060185185185168E-2</v>
      </c>
      <c r="Q16" s="47"/>
      <c r="R16" s="47"/>
      <c r="S16" s="91" t="s">
        <v>62</v>
      </c>
      <c r="T16" s="91" t="s">
        <v>18</v>
      </c>
      <c r="U16" s="48">
        <v>3.7851080246913575E-2</v>
      </c>
    </row>
    <row r="17" spans="2:22" ht="15.75" thickBot="1" x14ac:dyDescent="0.3">
      <c r="B17" s="153"/>
      <c r="C17" s="144"/>
      <c r="D17" s="140"/>
      <c r="E17" s="49" t="s">
        <v>46</v>
      </c>
      <c r="F17" s="50" t="s">
        <v>60</v>
      </c>
      <c r="G17" s="51" t="s">
        <v>42</v>
      </c>
      <c r="H17" s="52">
        <v>1987</v>
      </c>
      <c r="I17" s="128"/>
      <c r="J17" s="123">
        <v>3</v>
      </c>
      <c r="K17" s="130"/>
      <c r="L17" s="89">
        <v>0.1469907407407407</v>
      </c>
      <c r="M17" s="53"/>
      <c r="N17" s="53">
        <v>5.6180555555555553E-2</v>
      </c>
      <c r="O17" s="53"/>
      <c r="P17" s="53"/>
      <c r="Q17" s="53">
        <v>4.3356481481481496E-2</v>
      </c>
      <c r="R17" s="53">
        <v>4.7453703703703665E-2</v>
      </c>
      <c r="S17" s="92" t="s">
        <v>62</v>
      </c>
      <c r="T17" s="92" t="s">
        <v>18</v>
      </c>
      <c r="U17" s="54">
        <v>4.8996913580246902E-2</v>
      </c>
    </row>
    <row r="18" spans="2:22" x14ac:dyDescent="0.25">
      <c r="B18" s="145">
        <v>7</v>
      </c>
      <c r="C18" s="141">
        <v>25</v>
      </c>
      <c r="D18" s="158" t="s">
        <v>54</v>
      </c>
      <c r="E18" s="43" t="s">
        <v>52</v>
      </c>
      <c r="F18" s="44" t="s">
        <v>58</v>
      </c>
      <c r="G18" s="45" t="s">
        <v>42</v>
      </c>
      <c r="H18" s="46">
        <v>1979</v>
      </c>
      <c r="I18" s="127">
        <v>6</v>
      </c>
      <c r="J18" s="120">
        <v>4</v>
      </c>
      <c r="K18" s="137">
        <v>0.2324074074074074</v>
      </c>
      <c r="L18" s="125">
        <v>0.14033564814814814</v>
      </c>
      <c r="M18" s="47">
        <v>3.3263888888888891E-2</v>
      </c>
      <c r="N18" s="47">
        <v>3.5590277777777769E-2</v>
      </c>
      <c r="O18" s="47"/>
      <c r="P18" s="47">
        <v>3.6550925925925917E-2</v>
      </c>
      <c r="Q18" s="47"/>
      <c r="R18" s="47">
        <v>3.4930555555555548E-2</v>
      </c>
      <c r="S18" s="91" t="s">
        <v>62</v>
      </c>
      <c r="T18" s="91" t="s">
        <v>18</v>
      </c>
      <c r="U18" s="48">
        <v>3.5083912037037035E-2</v>
      </c>
    </row>
    <row r="19" spans="2:22" ht="15.75" thickBot="1" x14ac:dyDescent="0.3">
      <c r="B19" s="138"/>
      <c r="C19" s="142"/>
      <c r="D19" s="159"/>
      <c r="E19" s="49" t="s">
        <v>43</v>
      </c>
      <c r="F19" s="50" t="s">
        <v>53</v>
      </c>
      <c r="G19" s="51" t="s">
        <v>44</v>
      </c>
      <c r="H19" s="52">
        <v>1980</v>
      </c>
      <c r="I19" s="128"/>
      <c r="J19" s="123">
        <v>2</v>
      </c>
      <c r="K19" s="138"/>
      <c r="L19" s="89">
        <v>9.207175925925927E-2</v>
      </c>
      <c r="M19" s="53"/>
      <c r="N19" s="53"/>
      <c r="O19" s="126">
        <v>4.8796296296296296E-2</v>
      </c>
      <c r="P19" s="53"/>
      <c r="Q19" s="53">
        <v>4.3275462962962974E-2</v>
      </c>
      <c r="R19" s="53"/>
      <c r="S19" s="92" t="s">
        <v>62</v>
      </c>
      <c r="T19" s="92" t="s">
        <v>18</v>
      </c>
      <c r="U19" s="54">
        <v>4.6035879629629635E-2</v>
      </c>
    </row>
    <row r="20" spans="2:22" x14ac:dyDescent="0.25">
      <c r="V20" s="3"/>
    </row>
    <row r="22" spans="2:22" x14ac:dyDescent="0.25">
      <c r="K22" s="71"/>
      <c r="L22" s="71"/>
      <c r="M22" s="71"/>
      <c r="N22" s="3"/>
      <c r="O22"/>
      <c r="P22"/>
      <c r="Q22"/>
      <c r="R22"/>
      <c r="S22"/>
    </row>
    <row r="23" spans="2:22" x14ac:dyDescent="0.25">
      <c r="K23" s="1"/>
      <c r="L23"/>
      <c r="M23"/>
      <c r="N23" s="3"/>
      <c r="O23"/>
      <c r="P23"/>
      <c r="Q23"/>
      <c r="R23"/>
      <c r="S23"/>
    </row>
    <row r="24" spans="2:22" x14ac:dyDescent="0.25">
      <c r="K24" s="1"/>
      <c r="L24"/>
      <c r="M24"/>
      <c r="N24" s="3"/>
      <c r="O24"/>
      <c r="P24"/>
      <c r="Q24"/>
      <c r="R24"/>
      <c r="S24"/>
    </row>
    <row r="25" spans="2:22" x14ac:dyDescent="0.25">
      <c r="V25" s="3"/>
    </row>
    <row r="26" spans="2:22" x14ac:dyDescent="0.25">
      <c r="V26" s="3"/>
    </row>
    <row r="27" spans="2:22" x14ac:dyDescent="0.25">
      <c r="V27" s="3"/>
    </row>
    <row r="28" spans="2:22" x14ac:dyDescent="0.25">
      <c r="V28" s="3"/>
    </row>
    <row r="29" spans="2:22" x14ac:dyDescent="0.25">
      <c r="V29" s="3"/>
    </row>
    <row r="30" spans="2:22" x14ac:dyDescent="0.25">
      <c r="V30" s="3"/>
    </row>
    <row r="31" spans="2:22" x14ac:dyDescent="0.25">
      <c r="V31" s="3"/>
    </row>
    <row r="32" spans="2:22" x14ac:dyDescent="0.25">
      <c r="V32" s="3"/>
    </row>
    <row r="33" spans="11:24" x14ac:dyDescent="0.25">
      <c r="V33" s="3"/>
    </row>
    <row r="34" spans="11:24" x14ac:dyDescent="0.25">
      <c r="V34" s="3"/>
    </row>
    <row r="35" spans="11:24" x14ac:dyDescent="0.25">
      <c r="V35" s="3"/>
    </row>
    <row r="36" spans="11:24" x14ac:dyDescent="0.25">
      <c r="V36" s="3"/>
    </row>
    <row r="40" spans="11:24" x14ac:dyDescent="0.25">
      <c r="K40" s="3"/>
      <c r="L40" s="3"/>
      <c r="M40"/>
      <c r="N40"/>
      <c r="O40"/>
      <c r="P40"/>
      <c r="Q40"/>
      <c r="R40"/>
      <c r="S40"/>
    </row>
    <row r="41" spans="11:24" x14ac:dyDescent="0.25">
      <c r="K41" s="3"/>
      <c r="L41" s="3"/>
      <c r="M41"/>
      <c r="N41"/>
      <c r="O41"/>
      <c r="P41"/>
      <c r="Q41"/>
      <c r="R41"/>
      <c r="S41"/>
    </row>
    <row r="42" spans="11:24" ht="409.6" x14ac:dyDescent="0.25">
      <c r="K42" s="3"/>
      <c r="L42" s="3"/>
      <c r="M42"/>
      <c r="N42"/>
      <c r="O42"/>
      <c r="P42"/>
      <c r="Q42"/>
      <c r="R42"/>
      <c r="S42"/>
    </row>
    <row r="43" spans="11:24" x14ac:dyDescent="0.25">
      <c r="M43" s="16"/>
      <c r="N43" s="16"/>
      <c r="O43" s="16"/>
      <c r="P43" s="16"/>
      <c r="Q43" s="16"/>
      <c r="R43" s="16"/>
      <c r="S43" s="16"/>
      <c r="T43" s="3"/>
      <c r="U43" s="3"/>
      <c r="V43" s="3"/>
      <c r="W43" s="3"/>
      <c r="X43" s="3"/>
    </row>
    <row r="44" spans="11:24" x14ac:dyDescent="0.25">
      <c r="M44" s="16"/>
      <c r="N44" s="16"/>
      <c r="O44" s="16"/>
      <c r="P44" s="16"/>
      <c r="Q44" s="16"/>
      <c r="R44" s="16"/>
      <c r="S44" s="16"/>
      <c r="T44" s="3"/>
      <c r="U44" s="3"/>
      <c r="V44" s="3"/>
      <c r="W44" s="3"/>
      <c r="X44" s="3"/>
    </row>
    <row r="45" spans="11:24" x14ac:dyDescent="0.25">
      <c r="M45" s="16"/>
      <c r="N45" s="16"/>
      <c r="O45" s="16"/>
      <c r="P45" s="16"/>
      <c r="Q45" s="16"/>
      <c r="R45" s="16"/>
      <c r="S45" s="16"/>
      <c r="T45" s="3"/>
      <c r="U45" s="3"/>
      <c r="V45" s="3"/>
      <c r="W45" s="3"/>
      <c r="X45" s="3"/>
    </row>
    <row r="46" spans="11:24" x14ac:dyDescent="0.25">
      <c r="M46" s="16"/>
      <c r="N46" s="16"/>
      <c r="O46" s="16"/>
      <c r="P46" s="16"/>
      <c r="Q46" s="16"/>
      <c r="R46" s="16"/>
      <c r="S46" s="16"/>
      <c r="T46" s="3"/>
      <c r="U46" s="3"/>
      <c r="V46" s="3"/>
      <c r="W46" s="3"/>
      <c r="X46" s="3"/>
    </row>
    <row r="47" spans="11:24" x14ac:dyDescent="0.25">
      <c r="M47" s="16"/>
      <c r="N47" s="16"/>
      <c r="O47" s="16"/>
      <c r="P47" s="16"/>
      <c r="Q47" s="16"/>
      <c r="R47" s="16"/>
      <c r="S47" s="16"/>
      <c r="T47" s="3"/>
      <c r="U47" s="3"/>
      <c r="V47" s="3"/>
      <c r="W47" s="3"/>
      <c r="X47" s="3"/>
    </row>
    <row r="48" spans="11:24" x14ac:dyDescent="0.25">
      <c r="M48" s="16"/>
      <c r="N48" s="16"/>
      <c r="O48" s="16"/>
      <c r="P48" s="16"/>
      <c r="Q48" s="16"/>
      <c r="R48" s="16"/>
      <c r="S48" s="16"/>
      <c r="T48" s="3"/>
      <c r="U48" s="3"/>
      <c r="V48" s="3"/>
      <c r="W48" s="3"/>
      <c r="X48" s="3"/>
    </row>
    <row r="49" spans="13:24" x14ac:dyDescent="0.25">
      <c r="M49" s="16"/>
      <c r="N49" s="16"/>
      <c r="O49" s="16"/>
      <c r="P49" s="16"/>
      <c r="Q49" s="16"/>
      <c r="R49" s="16"/>
      <c r="S49" s="16"/>
      <c r="T49" s="3"/>
      <c r="U49" s="3"/>
      <c r="V49" s="3"/>
      <c r="W49" s="3"/>
      <c r="X49" s="3"/>
    </row>
    <row r="50" spans="13:24" x14ac:dyDescent="0.25">
      <c r="M50" s="16"/>
      <c r="N50" s="16"/>
      <c r="O50" s="16"/>
      <c r="P50" s="16"/>
      <c r="Q50" s="16"/>
      <c r="R50" s="16"/>
      <c r="S50" s="16"/>
      <c r="T50" s="3"/>
      <c r="U50" s="3"/>
      <c r="V50" s="3"/>
      <c r="W50" s="3"/>
      <c r="X50" s="3"/>
    </row>
    <row r="51" spans="13:24" x14ac:dyDescent="0.25">
      <c r="M51" s="16"/>
      <c r="N51" s="16"/>
      <c r="O51" s="16"/>
      <c r="P51" s="16"/>
      <c r="Q51" s="16"/>
      <c r="R51" s="16"/>
      <c r="S51" s="16"/>
      <c r="T51" s="3"/>
      <c r="U51" s="3"/>
      <c r="V51" s="3"/>
      <c r="W51" s="3"/>
      <c r="X51" s="3"/>
    </row>
    <row r="52" spans="13:24" x14ac:dyDescent="0.25">
      <c r="M52" s="16"/>
      <c r="N52" s="16"/>
      <c r="O52" s="16"/>
      <c r="P52" s="16"/>
      <c r="Q52" s="16"/>
      <c r="R52" s="16"/>
      <c r="S52" s="16"/>
      <c r="T52" s="3"/>
      <c r="U52" s="3"/>
      <c r="V52" s="3"/>
      <c r="W52" s="3"/>
      <c r="X52" s="3"/>
    </row>
    <row r="53" spans="13:24" x14ac:dyDescent="0.25">
      <c r="M53" s="16"/>
      <c r="N53" s="16"/>
      <c r="O53" s="16"/>
      <c r="P53" s="16"/>
      <c r="Q53" s="16"/>
      <c r="R53" s="16"/>
      <c r="S53" s="16"/>
      <c r="T53" s="3"/>
      <c r="U53" s="3"/>
      <c r="V53" s="3"/>
      <c r="W53" s="3"/>
      <c r="X53" s="3"/>
    </row>
    <row r="54" spans="13:24" x14ac:dyDescent="0.25">
      <c r="M54" s="16"/>
      <c r="N54" s="16"/>
      <c r="O54" s="16"/>
      <c r="P54" s="16"/>
      <c r="Q54" s="16"/>
      <c r="R54" s="16"/>
      <c r="S54" s="16"/>
      <c r="T54" s="3"/>
      <c r="U54" s="3"/>
      <c r="V54" s="3"/>
      <c r="W54" s="3"/>
      <c r="X54" s="3"/>
    </row>
    <row r="55" spans="13:24" x14ac:dyDescent="0.25">
      <c r="M55" s="16"/>
      <c r="N55" s="16"/>
      <c r="O55" s="16"/>
      <c r="P55" s="16"/>
      <c r="Q55" s="16"/>
      <c r="R55" s="16"/>
      <c r="S55" s="16"/>
      <c r="T55" s="3"/>
      <c r="U55" s="3"/>
      <c r="V55" s="3"/>
      <c r="W55" s="3"/>
      <c r="X55" s="3"/>
    </row>
    <row r="56" spans="13:24" x14ac:dyDescent="0.25"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"/>
      <c r="X56" s="3"/>
    </row>
    <row r="57" spans="13:24" x14ac:dyDescent="0.25">
      <c r="M57" s="16"/>
      <c r="N57" s="16"/>
      <c r="O57" s="16"/>
      <c r="P57" s="16"/>
      <c r="Q57" s="16"/>
      <c r="R57" s="16"/>
      <c r="S57" s="16"/>
      <c r="T57" s="3"/>
      <c r="U57" s="3"/>
      <c r="V57" s="3"/>
      <c r="W57" s="3"/>
      <c r="X57" s="3"/>
    </row>
    <row r="58" spans="13:24" x14ac:dyDescent="0.25">
      <c r="M58" s="16"/>
      <c r="N58" s="16"/>
      <c r="O58" s="16"/>
      <c r="P58" s="16"/>
      <c r="Q58" s="16"/>
      <c r="R58" s="16"/>
      <c r="S58" s="16"/>
      <c r="T58" s="3"/>
      <c r="U58" s="3"/>
      <c r="V58" s="3"/>
      <c r="W58" s="3"/>
      <c r="X58" s="3"/>
    </row>
    <row r="59" spans="13:24" x14ac:dyDescent="0.25">
      <c r="M59" s="16"/>
      <c r="N59" s="16"/>
      <c r="O59" s="16"/>
      <c r="P59" s="16"/>
      <c r="Q59" s="16"/>
      <c r="R59" s="16"/>
      <c r="S59" s="16"/>
      <c r="T59" s="3"/>
      <c r="U59" s="3"/>
      <c r="V59" s="3"/>
      <c r="W59" s="3"/>
      <c r="X59" s="3"/>
    </row>
    <row r="60" spans="13:24" x14ac:dyDescent="0.25">
      <c r="M60" s="16"/>
      <c r="N60" s="16"/>
      <c r="O60" s="16"/>
      <c r="P60" s="16"/>
      <c r="Q60" s="16"/>
      <c r="R60" s="16"/>
      <c r="S60" s="16"/>
      <c r="T60" s="3"/>
      <c r="U60" s="3"/>
      <c r="V60" s="3"/>
      <c r="W60" s="3"/>
      <c r="X60" s="3"/>
    </row>
    <row r="61" spans="13:24" x14ac:dyDescent="0.25">
      <c r="M61" s="16"/>
      <c r="N61" s="16"/>
      <c r="O61" s="16"/>
      <c r="P61" s="16"/>
      <c r="Q61" s="16"/>
      <c r="R61" s="16"/>
      <c r="S61" s="16"/>
      <c r="T61" s="3"/>
      <c r="U61" s="3"/>
      <c r="V61" s="3"/>
      <c r="W61" s="3"/>
      <c r="X61" s="3"/>
    </row>
    <row r="62" spans="13:24" x14ac:dyDescent="0.25">
      <c r="M62" s="16"/>
      <c r="N62" s="16"/>
      <c r="O62" s="16"/>
      <c r="P62" s="16"/>
      <c r="Q62" s="16"/>
      <c r="R62" s="16"/>
      <c r="S62" s="16"/>
      <c r="T62" s="3"/>
      <c r="U62" s="3"/>
      <c r="V62" s="3"/>
      <c r="W62" s="3"/>
      <c r="X62" s="3"/>
    </row>
    <row r="63" spans="13:24" x14ac:dyDescent="0.25">
      <c r="M63" s="16"/>
      <c r="N63" s="16"/>
      <c r="O63" s="16"/>
      <c r="P63" s="16"/>
      <c r="Q63" s="16"/>
      <c r="R63" s="16"/>
      <c r="S63" s="16"/>
      <c r="T63" s="3"/>
      <c r="U63" s="3"/>
      <c r="V63" s="3"/>
      <c r="W63" s="3"/>
      <c r="X63" s="3"/>
    </row>
    <row r="64" spans="13:24" x14ac:dyDescent="0.25">
      <c r="M64" s="16"/>
      <c r="N64" s="16"/>
      <c r="O64" s="16"/>
      <c r="P64" s="16"/>
      <c r="Q64" s="16"/>
      <c r="R64" s="16"/>
      <c r="S64" s="16"/>
      <c r="T64" s="3"/>
      <c r="U64" s="3"/>
      <c r="V64" s="3"/>
      <c r="W64" s="3"/>
      <c r="X64" s="3"/>
    </row>
    <row r="65" spans="13:24" x14ac:dyDescent="0.25">
      <c r="M65" s="16"/>
      <c r="N65" s="16"/>
      <c r="O65" s="16"/>
      <c r="P65" s="16"/>
      <c r="Q65" s="16"/>
      <c r="R65" s="16"/>
      <c r="S65" s="16"/>
      <c r="T65" s="3"/>
      <c r="U65" s="3"/>
      <c r="V65" s="3"/>
      <c r="W65" s="3"/>
      <c r="X65" s="3"/>
    </row>
    <row r="66" spans="13:24" x14ac:dyDescent="0.25">
      <c r="M66" s="16"/>
      <c r="N66" s="16"/>
      <c r="O66" s="16"/>
      <c r="P66" s="16"/>
      <c r="Q66" s="16"/>
      <c r="R66" s="16"/>
      <c r="S66" s="16"/>
      <c r="T66" s="3"/>
      <c r="U66" s="3"/>
      <c r="V66" s="3"/>
      <c r="W66" s="3"/>
      <c r="X66" s="3"/>
    </row>
    <row r="67" spans="13:24" x14ac:dyDescent="0.25">
      <c r="M67" s="16"/>
      <c r="N67" s="16"/>
      <c r="O67" s="16"/>
      <c r="P67" s="16"/>
      <c r="Q67" s="16"/>
      <c r="R67" s="16"/>
      <c r="S67" s="16"/>
      <c r="T67" s="3"/>
      <c r="U67" s="3"/>
      <c r="V67" s="3"/>
      <c r="W67" s="3"/>
      <c r="X67" s="3"/>
    </row>
    <row r="68" spans="13:24" x14ac:dyDescent="0.25">
      <c r="M68" s="16"/>
      <c r="N68" s="16"/>
      <c r="O68" s="16"/>
      <c r="P68" s="16"/>
      <c r="Q68" s="16"/>
      <c r="R68" s="16"/>
      <c r="S68" s="16"/>
      <c r="T68" s="3"/>
      <c r="U68" s="3"/>
      <c r="V68" s="3"/>
      <c r="W68" s="3"/>
      <c r="X68" s="3"/>
    </row>
    <row r="69" spans="13:24" x14ac:dyDescent="0.25">
      <c r="M69" s="16"/>
      <c r="N69" s="16"/>
      <c r="O69" s="16"/>
      <c r="P69" s="16"/>
      <c r="Q69" s="16"/>
      <c r="R69" s="16"/>
      <c r="S69" s="16"/>
      <c r="T69" s="3"/>
      <c r="U69" s="3"/>
      <c r="V69" s="3"/>
      <c r="W69" s="3"/>
      <c r="X69" s="3"/>
    </row>
    <row r="70" spans="13:24" x14ac:dyDescent="0.25">
      <c r="M70" s="16"/>
      <c r="N70" s="16"/>
      <c r="O70" s="16"/>
      <c r="P70" s="16"/>
      <c r="Q70" s="16"/>
      <c r="R70" s="16"/>
      <c r="S70" s="16"/>
      <c r="T70" s="3"/>
      <c r="U70" s="3"/>
      <c r="V70" s="3"/>
      <c r="W70" s="3"/>
      <c r="X70" s="3"/>
    </row>
    <row r="71" spans="13:24" x14ac:dyDescent="0.25">
      <c r="M71" s="16"/>
      <c r="N71" s="16"/>
      <c r="O71" s="16"/>
      <c r="P71" s="16"/>
      <c r="Q71" s="16"/>
      <c r="R71" s="16"/>
      <c r="S71" s="16"/>
      <c r="T71" s="3"/>
      <c r="U71" s="3"/>
      <c r="V71" s="3"/>
      <c r="W71" s="3"/>
      <c r="X71" s="3"/>
    </row>
    <row r="72" spans="13:24" x14ac:dyDescent="0.25">
      <c r="M72" s="16"/>
      <c r="N72" s="16"/>
      <c r="O72" s="16"/>
      <c r="P72" s="16"/>
      <c r="Q72" s="16"/>
      <c r="R72" s="16"/>
      <c r="S72" s="16"/>
      <c r="T72" s="3"/>
      <c r="U72" s="3"/>
      <c r="V72" s="3"/>
      <c r="W72" s="3"/>
      <c r="X72" s="3"/>
    </row>
    <row r="73" spans="13:24" x14ac:dyDescent="0.25">
      <c r="M73" s="16"/>
      <c r="N73" s="16"/>
      <c r="O73" s="16"/>
      <c r="P73" s="16"/>
      <c r="Q73" s="16"/>
      <c r="R73" s="16"/>
      <c r="S73" s="16"/>
      <c r="T73" s="3"/>
      <c r="U73" s="3"/>
      <c r="V73" s="3"/>
      <c r="W73" s="3"/>
      <c r="X73" s="3"/>
    </row>
    <row r="74" spans="13:24" x14ac:dyDescent="0.25">
      <c r="M74" s="16"/>
      <c r="N74" s="16"/>
      <c r="O74" s="16"/>
      <c r="P74" s="16"/>
      <c r="Q74" s="16"/>
      <c r="R74" s="16"/>
      <c r="S74" s="16"/>
      <c r="T74" s="3"/>
      <c r="U74" s="3"/>
      <c r="V74" s="3"/>
      <c r="W74" s="3"/>
      <c r="X74" s="3"/>
    </row>
  </sheetData>
  <mergeCells count="35">
    <mergeCell ref="B6:B7"/>
    <mergeCell ref="B8:B9"/>
    <mergeCell ref="B10:B11"/>
    <mergeCell ref="B12:B13"/>
    <mergeCell ref="B14:B15"/>
    <mergeCell ref="D16:D17"/>
    <mergeCell ref="C18:C19"/>
    <mergeCell ref="C16:C17"/>
    <mergeCell ref="B18:B19"/>
    <mergeCell ref="C6:C7"/>
    <mergeCell ref="C8:C9"/>
    <mergeCell ref="C10:C11"/>
    <mergeCell ref="C12:C13"/>
    <mergeCell ref="C14:C15"/>
    <mergeCell ref="B16:B17"/>
    <mergeCell ref="D6:D7"/>
    <mergeCell ref="D8:D9"/>
    <mergeCell ref="D10:D11"/>
    <mergeCell ref="D12:D13"/>
    <mergeCell ref="D14:D15"/>
    <mergeCell ref="D18:D19"/>
    <mergeCell ref="I14:I15"/>
    <mergeCell ref="I18:I19"/>
    <mergeCell ref="I16:I17"/>
    <mergeCell ref="K16:K17"/>
    <mergeCell ref="I6:I7"/>
    <mergeCell ref="I8:I9"/>
    <mergeCell ref="I10:I11"/>
    <mergeCell ref="I12:I13"/>
    <mergeCell ref="K6:K7"/>
    <mergeCell ref="K8:K9"/>
    <mergeCell ref="K10:K11"/>
    <mergeCell ref="K12:K13"/>
    <mergeCell ref="K14:K15"/>
    <mergeCell ref="K18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6"/>
  <sheetViews>
    <sheetView workbookViewId="0"/>
  </sheetViews>
  <sheetFormatPr defaultRowHeight="15" x14ac:dyDescent="0.25"/>
  <cols>
    <col min="2" max="2" width="5.7109375" bestFit="1" customWidth="1"/>
    <col min="3" max="3" width="8.140625" bestFit="1" customWidth="1"/>
    <col min="4" max="4" width="23.42578125" bestFit="1" customWidth="1"/>
    <col min="5" max="5" width="21.7109375" bestFit="1" customWidth="1"/>
    <col min="6" max="6" width="11.42578125" bestFit="1" customWidth="1"/>
    <col min="7" max="7" width="10.7109375" bestFit="1" customWidth="1"/>
    <col min="8" max="8" width="5" bestFit="1" customWidth="1"/>
    <col min="11" max="11" width="7.85546875" customWidth="1"/>
    <col min="12" max="12" width="8.28515625" bestFit="1" customWidth="1"/>
    <col min="13" max="20" width="7.42578125" bestFit="1" customWidth="1"/>
    <col min="21" max="21" width="8" bestFit="1" customWidth="1"/>
    <col min="23" max="23" width="5.7109375" bestFit="1" customWidth="1"/>
    <col min="24" max="24" width="8.140625" bestFit="1" customWidth="1"/>
    <col min="25" max="25" width="23.42578125" bestFit="1" customWidth="1"/>
    <col min="26" max="26" width="21.7109375" bestFit="1" customWidth="1"/>
    <col min="27" max="27" width="11.42578125" bestFit="1" customWidth="1"/>
    <col min="28" max="28" width="10.7109375" bestFit="1" customWidth="1"/>
    <col min="29" max="29" width="5" bestFit="1" customWidth="1"/>
    <col min="32" max="32" width="7.85546875" customWidth="1"/>
    <col min="33" max="33" width="8.28515625" bestFit="1" customWidth="1"/>
    <col min="34" max="34" width="8" bestFit="1" customWidth="1"/>
  </cols>
  <sheetData>
    <row r="3" spans="2:21" ht="18.75" x14ac:dyDescent="0.3">
      <c r="B3" s="1"/>
      <c r="C3" s="1"/>
      <c r="D3" s="2" t="s">
        <v>112</v>
      </c>
      <c r="H3" s="1"/>
      <c r="I3" s="1"/>
      <c r="J3" s="1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1" ht="15.75" thickBot="1" x14ac:dyDescent="0.3">
      <c r="B4" s="1"/>
      <c r="C4" s="1"/>
      <c r="D4" s="1"/>
      <c r="H4" s="1"/>
      <c r="I4" s="1"/>
      <c r="J4" s="1"/>
      <c r="K4" s="4"/>
      <c r="L4" s="4"/>
      <c r="M4" s="4"/>
      <c r="N4" s="4"/>
      <c r="O4" s="4"/>
      <c r="P4" s="4"/>
      <c r="Q4" s="4"/>
      <c r="R4" s="4"/>
      <c r="S4" s="4"/>
      <c r="T4" s="4"/>
    </row>
    <row r="5" spans="2:21" ht="15.75" thickBot="1" x14ac:dyDescent="0.3">
      <c r="B5" s="9" t="s">
        <v>0</v>
      </c>
      <c r="C5" s="9" t="s">
        <v>1</v>
      </c>
      <c r="D5" s="9" t="s">
        <v>21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27</v>
      </c>
      <c r="J5" s="9" t="s">
        <v>114</v>
      </c>
      <c r="K5" s="9" t="s">
        <v>6</v>
      </c>
      <c r="L5" s="9" t="s">
        <v>59</v>
      </c>
      <c r="M5" s="9" t="s">
        <v>7</v>
      </c>
      <c r="N5" s="9" t="s">
        <v>8</v>
      </c>
      <c r="O5" s="9" t="s">
        <v>9</v>
      </c>
      <c r="P5" s="9" t="s">
        <v>10</v>
      </c>
      <c r="Q5" s="9" t="s">
        <v>11</v>
      </c>
      <c r="R5" s="9" t="s">
        <v>28</v>
      </c>
      <c r="S5" s="9" t="s">
        <v>29</v>
      </c>
      <c r="T5" s="9" t="s">
        <v>30</v>
      </c>
      <c r="U5" s="9" t="s">
        <v>12</v>
      </c>
    </row>
    <row r="6" spans="2:21" x14ac:dyDescent="0.25">
      <c r="B6" s="131">
        <v>1</v>
      </c>
      <c r="C6" s="146">
        <v>3</v>
      </c>
      <c r="D6" s="154" t="s">
        <v>63</v>
      </c>
      <c r="E6" s="17" t="s">
        <v>66</v>
      </c>
      <c r="F6" s="18" t="s">
        <v>73</v>
      </c>
      <c r="G6" s="19" t="s">
        <v>13</v>
      </c>
      <c r="H6" s="20">
        <v>1985</v>
      </c>
      <c r="I6" s="131">
        <v>8</v>
      </c>
      <c r="J6" s="64">
        <v>4</v>
      </c>
      <c r="K6" s="136">
        <v>0.22179398148148147</v>
      </c>
      <c r="L6" s="73">
        <v>0.11629629629629629</v>
      </c>
      <c r="M6" s="94">
        <v>2.7951388888888887E-2</v>
      </c>
      <c r="N6" s="94"/>
      <c r="O6" s="94">
        <v>2.8506944444444453E-2</v>
      </c>
      <c r="P6" s="94"/>
      <c r="Q6" s="94">
        <v>2.990740740740741E-2</v>
      </c>
      <c r="R6" s="94"/>
      <c r="S6" s="94">
        <v>2.9930555555555544E-2</v>
      </c>
      <c r="T6" s="94"/>
      <c r="U6" s="95">
        <v>2.9074074074074072E-2</v>
      </c>
    </row>
    <row r="7" spans="2:21" ht="15.75" thickBot="1" x14ac:dyDescent="0.3">
      <c r="B7" s="160"/>
      <c r="C7" s="147"/>
      <c r="D7" s="155"/>
      <c r="E7" s="21" t="s">
        <v>14</v>
      </c>
      <c r="F7" s="22" t="s">
        <v>15</v>
      </c>
      <c r="G7" s="23" t="s">
        <v>13</v>
      </c>
      <c r="H7" s="24">
        <v>1983</v>
      </c>
      <c r="I7" s="132"/>
      <c r="J7" s="65">
        <v>4</v>
      </c>
      <c r="K7" s="132"/>
      <c r="L7" s="83">
        <v>0.10549768518518518</v>
      </c>
      <c r="M7" s="96"/>
      <c r="N7" s="96">
        <v>2.5625000000000002E-2</v>
      </c>
      <c r="O7" s="97"/>
      <c r="P7" s="97">
        <v>2.5960648148148135E-2</v>
      </c>
      <c r="Q7" s="97"/>
      <c r="R7" s="97">
        <v>2.6851851851851849E-2</v>
      </c>
      <c r="S7" s="97"/>
      <c r="T7" s="97">
        <v>2.7060185185185187E-2</v>
      </c>
      <c r="U7" s="78">
        <v>2.6374421296296295E-2</v>
      </c>
    </row>
    <row r="8" spans="2:21" x14ac:dyDescent="0.25">
      <c r="B8" s="133">
        <v>2</v>
      </c>
      <c r="C8" s="148">
        <v>1</v>
      </c>
      <c r="D8" s="166" t="s">
        <v>64</v>
      </c>
      <c r="E8" s="25" t="s">
        <v>67</v>
      </c>
      <c r="F8" s="26" t="s">
        <v>72</v>
      </c>
      <c r="G8" s="19" t="s">
        <v>13</v>
      </c>
      <c r="H8" s="27">
        <v>1989</v>
      </c>
      <c r="I8" s="133">
        <v>8</v>
      </c>
      <c r="J8" s="62">
        <v>4</v>
      </c>
      <c r="K8" s="136">
        <v>0.23015046296296296</v>
      </c>
      <c r="L8" s="79">
        <v>0.11553240740740742</v>
      </c>
      <c r="M8" s="98">
        <v>2.71875E-2</v>
      </c>
      <c r="N8" s="98"/>
      <c r="O8" s="98">
        <v>2.8020833333333328E-2</v>
      </c>
      <c r="P8" s="98"/>
      <c r="Q8" s="98">
        <v>2.9768518518518527E-2</v>
      </c>
      <c r="R8" s="98"/>
      <c r="S8" s="98">
        <v>3.0555555555555558E-2</v>
      </c>
      <c r="T8" s="98"/>
      <c r="U8" s="95">
        <v>2.8883101851851854E-2</v>
      </c>
    </row>
    <row r="9" spans="2:21" ht="15.75" thickBot="1" x14ac:dyDescent="0.3">
      <c r="B9" s="161"/>
      <c r="C9" s="149"/>
      <c r="D9" s="167"/>
      <c r="E9" s="28" t="s">
        <v>19</v>
      </c>
      <c r="F9" s="29" t="s">
        <v>20</v>
      </c>
      <c r="G9" s="23" t="s">
        <v>13</v>
      </c>
      <c r="H9" s="30">
        <v>1987</v>
      </c>
      <c r="I9" s="134"/>
      <c r="J9" s="63">
        <v>4</v>
      </c>
      <c r="K9" s="132"/>
      <c r="L9" s="87">
        <v>0.11461805555555554</v>
      </c>
      <c r="M9" s="99"/>
      <c r="N9" s="99">
        <v>2.7719907407407405E-2</v>
      </c>
      <c r="O9" s="99"/>
      <c r="P9" s="99">
        <v>2.7581018518518519E-2</v>
      </c>
      <c r="Q9" s="99"/>
      <c r="R9" s="99">
        <v>2.9374999999999984E-2</v>
      </c>
      <c r="S9" s="99"/>
      <c r="T9" s="99">
        <v>2.9942129629629638E-2</v>
      </c>
      <c r="U9" s="78">
        <v>2.8654513888888886E-2</v>
      </c>
    </row>
    <row r="10" spans="2:21" x14ac:dyDescent="0.25">
      <c r="B10" s="131">
        <v>3</v>
      </c>
      <c r="C10" s="146">
        <v>7</v>
      </c>
      <c r="D10" s="154" t="s">
        <v>65</v>
      </c>
      <c r="E10" s="17" t="s">
        <v>68</v>
      </c>
      <c r="F10" s="18" t="s">
        <v>71</v>
      </c>
      <c r="G10" s="19" t="s">
        <v>42</v>
      </c>
      <c r="H10" s="20">
        <v>1988</v>
      </c>
      <c r="I10" s="131">
        <v>7</v>
      </c>
      <c r="J10" s="64">
        <v>4</v>
      </c>
      <c r="K10" s="136">
        <v>0.2250810185185185</v>
      </c>
      <c r="L10" s="73">
        <v>0.13399305555555552</v>
      </c>
      <c r="M10" s="94">
        <v>3.172453703703703E-2</v>
      </c>
      <c r="N10" s="94"/>
      <c r="O10" s="94">
        <v>3.2534722222222229E-2</v>
      </c>
      <c r="P10" s="94"/>
      <c r="Q10" s="94">
        <v>3.2974537037037038E-2</v>
      </c>
      <c r="R10" s="94"/>
      <c r="S10" s="94">
        <v>3.6759259259259214E-2</v>
      </c>
      <c r="T10" s="102" t="s">
        <v>18</v>
      </c>
      <c r="U10" s="95">
        <v>3.349826388888888E-2</v>
      </c>
    </row>
    <row r="11" spans="2:21" ht="15.75" thickBot="1" x14ac:dyDescent="0.3">
      <c r="B11" s="160"/>
      <c r="C11" s="147"/>
      <c r="D11" s="155"/>
      <c r="E11" s="21" t="s">
        <v>69</v>
      </c>
      <c r="F11" s="22" t="s">
        <v>70</v>
      </c>
      <c r="G11" s="23" t="s">
        <v>42</v>
      </c>
      <c r="H11" s="24">
        <v>1982</v>
      </c>
      <c r="I11" s="132"/>
      <c r="J11" s="65">
        <v>3</v>
      </c>
      <c r="K11" s="132"/>
      <c r="L11" s="83">
        <v>9.1087962962962982E-2</v>
      </c>
      <c r="M11" s="96"/>
      <c r="N11" s="96">
        <v>3.3425925925925935E-2</v>
      </c>
      <c r="O11" s="96"/>
      <c r="P11" s="96">
        <v>2.8912037037037028E-2</v>
      </c>
      <c r="Q11" s="96"/>
      <c r="R11" s="96">
        <v>2.8750000000000026E-2</v>
      </c>
      <c r="S11" s="96"/>
      <c r="T11" s="103" t="s">
        <v>18</v>
      </c>
      <c r="U11" s="78">
        <v>3.0362654320987659E-2</v>
      </c>
    </row>
    <row r="12" spans="2:21" x14ac:dyDescent="0.25">
      <c r="B12" s="152">
        <v>4</v>
      </c>
      <c r="C12" s="150">
        <v>6</v>
      </c>
      <c r="D12" s="156" t="s">
        <v>97</v>
      </c>
      <c r="E12" s="31" t="s">
        <v>74</v>
      </c>
      <c r="F12" s="32" t="s">
        <v>76</v>
      </c>
      <c r="G12" s="33" t="s">
        <v>13</v>
      </c>
      <c r="H12" s="34">
        <v>1973</v>
      </c>
      <c r="I12" s="135">
        <v>7</v>
      </c>
      <c r="J12" s="68">
        <v>4</v>
      </c>
      <c r="K12" s="165">
        <v>0.22709490740740743</v>
      </c>
      <c r="L12" s="35">
        <v>0.12483796296296298</v>
      </c>
      <c r="M12" s="58">
        <v>2.9027777777777777E-2</v>
      </c>
      <c r="N12" s="58"/>
      <c r="O12" s="58">
        <v>3.1203703703703692E-2</v>
      </c>
      <c r="P12" s="58"/>
      <c r="Q12" s="58">
        <v>3.1412037037037044E-2</v>
      </c>
      <c r="R12" s="58"/>
      <c r="S12" s="58">
        <v>3.3194444444444471E-2</v>
      </c>
      <c r="T12" s="57" t="s">
        <v>18</v>
      </c>
      <c r="U12" s="37">
        <v>3.1209490740740746E-2</v>
      </c>
    </row>
    <row r="13" spans="2:21" ht="15.75" thickBot="1" x14ac:dyDescent="0.3">
      <c r="B13" s="153"/>
      <c r="C13" s="151"/>
      <c r="D13" s="157"/>
      <c r="E13" s="38" t="s">
        <v>75</v>
      </c>
      <c r="F13" s="39" t="s">
        <v>77</v>
      </c>
      <c r="G13" s="40" t="s">
        <v>13</v>
      </c>
      <c r="H13" s="41">
        <v>1980</v>
      </c>
      <c r="I13" s="134"/>
      <c r="J13" s="66">
        <v>3</v>
      </c>
      <c r="K13" s="134"/>
      <c r="L13" s="104">
        <v>0.10225694444444444</v>
      </c>
      <c r="M13" s="59"/>
      <c r="N13" s="59">
        <v>3.4907407407407415E-2</v>
      </c>
      <c r="O13" s="59"/>
      <c r="P13" s="59">
        <v>3.3414351851851848E-2</v>
      </c>
      <c r="Q13" s="59"/>
      <c r="R13" s="59">
        <v>3.3935185185185179E-2</v>
      </c>
      <c r="S13" s="59"/>
      <c r="T13" s="90" t="s">
        <v>18</v>
      </c>
      <c r="U13" s="37">
        <v>3.408564814814815E-2</v>
      </c>
    </row>
    <row r="14" spans="2:21" x14ac:dyDescent="0.25">
      <c r="B14" s="145">
        <v>5</v>
      </c>
      <c r="C14" s="141">
        <v>5</v>
      </c>
      <c r="D14" s="158" t="s">
        <v>78</v>
      </c>
      <c r="E14" s="43" t="s">
        <v>79</v>
      </c>
      <c r="F14" s="44" t="s">
        <v>82</v>
      </c>
      <c r="G14" s="45" t="s">
        <v>13</v>
      </c>
      <c r="H14" s="46">
        <v>1981</v>
      </c>
      <c r="I14" s="127">
        <v>7</v>
      </c>
      <c r="J14" s="120">
        <v>4</v>
      </c>
      <c r="K14" s="162">
        <v>0.23096064814814818</v>
      </c>
      <c r="L14" s="100">
        <v>0.12493055555555561</v>
      </c>
      <c r="M14" s="60">
        <v>2.9027777777777777E-2</v>
      </c>
      <c r="N14" s="60"/>
      <c r="O14" s="60">
        <v>3.3090277777777788E-2</v>
      </c>
      <c r="P14" s="60"/>
      <c r="Q14" s="60">
        <v>3.1157407407407411E-2</v>
      </c>
      <c r="R14" s="60"/>
      <c r="S14" s="60">
        <v>3.1655092592592637E-2</v>
      </c>
      <c r="T14" s="91" t="s">
        <v>18</v>
      </c>
      <c r="U14" s="48">
        <v>3.1232638888888904E-2</v>
      </c>
    </row>
    <row r="15" spans="2:21" ht="15.75" thickBot="1" x14ac:dyDescent="0.3">
      <c r="B15" s="138"/>
      <c r="C15" s="142"/>
      <c r="D15" s="159"/>
      <c r="E15" s="49" t="s">
        <v>80</v>
      </c>
      <c r="F15" s="50" t="s">
        <v>81</v>
      </c>
      <c r="G15" s="51" t="s">
        <v>13</v>
      </c>
      <c r="H15" s="52">
        <v>1976</v>
      </c>
      <c r="I15" s="128"/>
      <c r="J15" s="67">
        <v>3</v>
      </c>
      <c r="K15" s="128"/>
      <c r="L15" s="89">
        <v>0.10603009259259256</v>
      </c>
      <c r="M15" s="61"/>
      <c r="N15" s="61">
        <v>3.6516203703703703E-2</v>
      </c>
      <c r="O15" s="61"/>
      <c r="P15" s="61">
        <v>3.4293981481481481E-2</v>
      </c>
      <c r="Q15" s="61"/>
      <c r="R15" s="61">
        <v>3.521990740740738E-2</v>
      </c>
      <c r="S15" s="61"/>
      <c r="T15" s="92" t="s">
        <v>18</v>
      </c>
      <c r="U15" s="54">
        <v>3.5343364197530855E-2</v>
      </c>
    </row>
    <row r="16" spans="2:21" x14ac:dyDescent="0.25">
      <c r="B16" s="152">
        <v>6</v>
      </c>
      <c r="C16" s="150">
        <v>2</v>
      </c>
      <c r="D16" s="156" t="s">
        <v>83</v>
      </c>
      <c r="E16" s="31" t="s">
        <v>84</v>
      </c>
      <c r="F16" s="32" t="s">
        <v>86</v>
      </c>
      <c r="G16" s="33" t="s">
        <v>13</v>
      </c>
      <c r="H16" s="34">
        <v>1975</v>
      </c>
      <c r="I16" s="163">
        <v>7</v>
      </c>
      <c r="J16" s="120">
        <v>4</v>
      </c>
      <c r="K16" s="164">
        <v>0.24328703703703702</v>
      </c>
      <c r="L16" s="100">
        <v>0.1439236111111111</v>
      </c>
      <c r="M16" s="58">
        <v>3.2499999999999994E-2</v>
      </c>
      <c r="N16" s="58"/>
      <c r="O16" s="58">
        <v>3.5601851851851857E-2</v>
      </c>
      <c r="P16" s="58"/>
      <c r="Q16" s="58">
        <v>3.7604166666666661E-2</v>
      </c>
      <c r="R16" s="58"/>
      <c r="S16" s="58">
        <v>3.8217592592592581E-2</v>
      </c>
      <c r="T16" s="57" t="s">
        <v>18</v>
      </c>
      <c r="U16" s="55">
        <v>3.5980902777777775E-2</v>
      </c>
    </row>
    <row r="17" spans="2:21" ht="15.75" thickBot="1" x14ac:dyDescent="0.3">
      <c r="B17" s="153"/>
      <c r="C17" s="151"/>
      <c r="D17" s="157"/>
      <c r="E17" s="38" t="s">
        <v>85</v>
      </c>
      <c r="F17" s="39" t="s">
        <v>87</v>
      </c>
      <c r="G17" s="40" t="s">
        <v>13</v>
      </c>
      <c r="H17" s="41">
        <v>1975</v>
      </c>
      <c r="I17" s="163"/>
      <c r="J17" s="69">
        <v>3</v>
      </c>
      <c r="K17" s="163"/>
      <c r="L17" s="89">
        <v>9.9363425925925924E-2</v>
      </c>
      <c r="M17" s="59"/>
      <c r="N17" s="59">
        <v>3.1666666666666669E-2</v>
      </c>
      <c r="O17" s="59"/>
      <c r="P17" s="59">
        <v>3.394675925925926E-2</v>
      </c>
      <c r="Q17" s="59"/>
      <c r="R17" s="59">
        <v>3.3750000000000002E-2</v>
      </c>
      <c r="S17" s="59"/>
      <c r="T17" s="90" t="s">
        <v>18</v>
      </c>
      <c r="U17" s="56">
        <v>3.3121141975308639E-2</v>
      </c>
    </row>
    <row r="18" spans="2:21" x14ac:dyDescent="0.25">
      <c r="B18" s="145">
        <v>7</v>
      </c>
      <c r="C18" s="141">
        <v>8</v>
      </c>
      <c r="D18" s="158" t="s">
        <v>88</v>
      </c>
      <c r="E18" s="43" t="s">
        <v>115</v>
      </c>
      <c r="F18" s="44" t="s">
        <v>116</v>
      </c>
      <c r="G18" s="45" t="s">
        <v>42</v>
      </c>
      <c r="H18" s="46">
        <v>1974</v>
      </c>
      <c r="I18" s="127">
        <v>6</v>
      </c>
      <c r="J18" s="120">
        <v>3</v>
      </c>
      <c r="K18" s="162">
        <v>0.23678240740740741</v>
      </c>
      <c r="L18" s="100">
        <v>0.10394675925925925</v>
      </c>
      <c r="M18" s="47">
        <v>3.3344907407407406E-2</v>
      </c>
      <c r="N18" s="47"/>
      <c r="O18" s="47">
        <v>3.4675925925925929E-2</v>
      </c>
      <c r="P18" s="47"/>
      <c r="Q18" s="47">
        <v>3.5925925925925917E-2</v>
      </c>
      <c r="R18" s="47"/>
      <c r="S18" s="91" t="s">
        <v>18</v>
      </c>
      <c r="T18" s="91" t="s">
        <v>18</v>
      </c>
      <c r="U18" s="48">
        <v>3.464891975308642E-2</v>
      </c>
    </row>
    <row r="19" spans="2:21" ht="15.75" thickBot="1" x14ac:dyDescent="0.3">
      <c r="B19" s="138"/>
      <c r="C19" s="142"/>
      <c r="D19" s="159"/>
      <c r="E19" s="49" t="s">
        <v>89</v>
      </c>
      <c r="F19" s="50" t="s">
        <v>90</v>
      </c>
      <c r="G19" s="51" t="s">
        <v>91</v>
      </c>
      <c r="H19" s="52">
        <v>1979</v>
      </c>
      <c r="I19" s="128"/>
      <c r="J19" s="67">
        <v>3</v>
      </c>
      <c r="K19" s="128"/>
      <c r="L19" s="89">
        <v>0.13283564814814816</v>
      </c>
      <c r="M19" s="53"/>
      <c r="N19" s="53">
        <v>5.1504629629629622E-2</v>
      </c>
      <c r="O19" s="53"/>
      <c r="P19" s="53">
        <v>3.6469907407407409E-2</v>
      </c>
      <c r="Q19" s="53"/>
      <c r="R19" s="53">
        <v>4.4861111111111129E-2</v>
      </c>
      <c r="S19" s="92" t="s">
        <v>18</v>
      </c>
      <c r="T19" s="92" t="s">
        <v>18</v>
      </c>
      <c r="U19" s="54">
        <v>4.4278549382716054E-2</v>
      </c>
    </row>
    <row r="20" spans="2:21" x14ac:dyDescent="0.25">
      <c r="B20" s="145">
        <v>8</v>
      </c>
      <c r="C20" s="141">
        <v>4</v>
      </c>
      <c r="D20" s="158" t="s">
        <v>94</v>
      </c>
      <c r="E20" s="43" t="s">
        <v>92</v>
      </c>
      <c r="F20" s="44" t="s">
        <v>96</v>
      </c>
      <c r="G20" s="45" t="s">
        <v>42</v>
      </c>
      <c r="H20" s="46">
        <v>1983</v>
      </c>
      <c r="I20" s="127">
        <v>6</v>
      </c>
      <c r="J20" s="120">
        <v>3</v>
      </c>
      <c r="K20" s="162">
        <v>0.23760416666666664</v>
      </c>
      <c r="L20" s="100">
        <v>0.13414351851851852</v>
      </c>
      <c r="M20" s="47">
        <v>4.6099537037037036E-2</v>
      </c>
      <c r="N20" s="47"/>
      <c r="O20" s="47">
        <v>4.0914351851851841E-2</v>
      </c>
      <c r="P20" s="47">
        <v>4.7129629629629646E-2</v>
      </c>
      <c r="Q20" s="47"/>
      <c r="R20" s="47"/>
      <c r="S20" s="91" t="s">
        <v>18</v>
      </c>
      <c r="T20" s="91" t="s">
        <v>18</v>
      </c>
      <c r="U20" s="48">
        <v>4.4714506172839508E-2</v>
      </c>
    </row>
    <row r="21" spans="2:21" ht="15.75" thickBot="1" x14ac:dyDescent="0.3">
      <c r="B21" s="138"/>
      <c r="C21" s="142"/>
      <c r="D21" s="159"/>
      <c r="E21" s="49" t="s">
        <v>93</v>
      </c>
      <c r="F21" s="50" t="s">
        <v>95</v>
      </c>
      <c r="G21" s="51" t="s">
        <v>44</v>
      </c>
      <c r="H21" s="52">
        <v>1976</v>
      </c>
      <c r="I21" s="128"/>
      <c r="J21" s="67">
        <v>3</v>
      </c>
      <c r="K21" s="128"/>
      <c r="L21" s="89">
        <v>0.10346064814814812</v>
      </c>
      <c r="M21" s="53"/>
      <c r="N21" s="53">
        <v>3.2245370370370369E-2</v>
      </c>
      <c r="O21" s="53"/>
      <c r="P21" s="53"/>
      <c r="Q21" s="53">
        <v>3.2511574074074068E-2</v>
      </c>
      <c r="R21" s="53">
        <v>3.8703703703703685E-2</v>
      </c>
      <c r="S21" s="92" t="s">
        <v>18</v>
      </c>
      <c r="T21" s="92" t="s">
        <v>18</v>
      </c>
      <c r="U21" s="54">
        <v>3.4486882716049376E-2</v>
      </c>
    </row>
    <row r="22" spans="2:21" x14ac:dyDescent="0.25">
      <c r="B22" s="10"/>
      <c r="C22" s="11"/>
      <c r="D22" s="12"/>
      <c r="E22" s="13"/>
      <c r="F22" s="6"/>
      <c r="G22" s="7"/>
      <c r="H22" s="5"/>
      <c r="I22" s="14"/>
      <c r="J22" s="14"/>
      <c r="K22" s="14"/>
      <c r="L22" s="14"/>
      <c r="M22" s="15"/>
      <c r="N22" s="15"/>
      <c r="O22" s="15"/>
      <c r="P22" s="15"/>
      <c r="Q22" s="15"/>
      <c r="R22" s="15"/>
      <c r="S22" s="15"/>
      <c r="T22" s="15"/>
      <c r="U22" s="8"/>
    </row>
    <row r="23" spans="2:21" x14ac:dyDescent="0.25">
      <c r="B23" s="8"/>
    </row>
    <row r="26" spans="2:21" x14ac:dyDescent="0.25">
      <c r="N26" s="3"/>
      <c r="O26" s="3"/>
    </row>
  </sheetData>
  <mergeCells count="40">
    <mergeCell ref="B6:B7"/>
    <mergeCell ref="C6:C7"/>
    <mergeCell ref="D6:D7"/>
    <mergeCell ref="I6:I7"/>
    <mergeCell ref="K6:K7"/>
    <mergeCell ref="B8:B9"/>
    <mergeCell ref="C8:C9"/>
    <mergeCell ref="D8:D9"/>
    <mergeCell ref="I8:I9"/>
    <mergeCell ref="K8:K9"/>
    <mergeCell ref="B10:B11"/>
    <mergeCell ref="C10:C11"/>
    <mergeCell ref="D10:D11"/>
    <mergeCell ref="I10:I11"/>
    <mergeCell ref="K10:K11"/>
    <mergeCell ref="B12:B13"/>
    <mergeCell ref="C12:C13"/>
    <mergeCell ref="D12:D13"/>
    <mergeCell ref="I12:I13"/>
    <mergeCell ref="K12:K13"/>
    <mergeCell ref="B14:B15"/>
    <mergeCell ref="C14:C15"/>
    <mergeCell ref="D14:D15"/>
    <mergeCell ref="I14:I15"/>
    <mergeCell ref="K14:K15"/>
    <mergeCell ref="B16:B17"/>
    <mergeCell ref="C16:C17"/>
    <mergeCell ref="D16:D17"/>
    <mergeCell ref="I16:I17"/>
    <mergeCell ref="K16:K17"/>
    <mergeCell ref="B18:B19"/>
    <mergeCell ref="C18:C19"/>
    <mergeCell ref="D18:D19"/>
    <mergeCell ref="I18:I19"/>
    <mergeCell ref="K18:K19"/>
    <mergeCell ref="B20:B21"/>
    <mergeCell ref="C20:C21"/>
    <mergeCell ref="D20:D21"/>
    <mergeCell ref="I20:I21"/>
    <mergeCell ref="K20:K2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4"/>
  <sheetViews>
    <sheetView workbookViewId="0"/>
  </sheetViews>
  <sheetFormatPr defaultRowHeight="15" x14ac:dyDescent="0.25"/>
  <cols>
    <col min="2" max="2" width="5.7109375" bestFit="1" customWidth="1"/>
    <col min="3" max="3" width="8.140625" bestFit="1" customWidth="1"/>
    <col min="4" max="4" width="11.28515625" customWidth="1"/>
    <col min="5" max="5" width="22.5703125" bestFit="1" customWidth="1"/>
    <col min="6" max="6" width="9.7109375" bestFit="1" customWidth="1"/>
    <col min="7" max="7" width="7" bestFit="1" customWidth="1"/>
    <col min="8" max="8" width="5" bestFit="1" customWidth="1"/>
    <col min="9" max="10" width="8.28515625" customWidth="1"/>
    <col min="11" max="11" width="8.140625" customWidth="1"/>
    <col min="13" max="16" width="7.42578125" bestFit="1" customWidth="1"/>
    <col min="17" max="17" width="8" bestFit="1" customWidth="1"/>
    <col min="19" max="19" width="5.7109375" bestFit="1" customWidth="1"/>
    <col min="20" max="20" width="8.140625" bestFit="1" customWidth="1"/>
    <col min="21" max="21" width="11.28515625" customWidth="1"/>
    <col min="22" max="22" width="22.5703125" bestFit="1" customWidth="1"/>
    <col min="23" max="23" width="9.7109375" bestFit="1" customWidth="1"/>
    <col min="24" max="24" width="7" bestFit="1" customWidth="1"/>
    <col min="25" max="25" width="5" bestFit="1" customWidth="1"/>
    <col min="26" max="27" width="8.28515625" customWidth="1"/>
    <col min="28" max="28" width="8.140625" customWidth="1"/>
    <col min="30" max="30" width="8" bestFit="1" customWidth="1"/>
  </cols>
  <sheetData>
    <row r="3" spans="2:17" ht="18.75" x14ac:dyDescent="0.3">
      <c r="B3" s="1"/>
      <c r="C3" s="1"/>
      <c r="D3" s="2" t="s">
        <v>98</v>
      </c>
      <c r="H3" s="1"/>
      <c r="I3" s="1"/>
      <c r="J3" s="1"/>
      <c r="K3" s="3"/>
      <c r="L3" s="3"/>
      <c r="M3" s="3"/>
      <c r="N3" s="3"/>
      <c r="O3" s="3"/>
      <c r="P3" s="3"/>
    </row>
    <row r="4" spans="2:17" ht="15.75" thickBot="1" x14ac:dyDescent="0.3">
      <c r="B4" s="1"/>
      <c r="C4" s="1"/>
      <c r="D4" s="1"/>
      <c r="H4" s="1"/>
      <c r="I4" s="1"/>
      <c r="J4" s="1"/>
      <c r="K4" s="4"/>
      <c r="L4" s="4"/>
      <c r="M4" s="4"/>
      <c r="N4" s="4"/>
      <c r="O4" s="4"/>
      <c r="P4" s="4"/>
    </row>
    <row r="5" spans="2:17" ht="15.75" thickBot="1" x14ac:dyDescent="0.3">
      <c r="B5" s="9" t="s">
        <v>0</v>
      </c>
      <c r="C5" s="9" t="s">
        <v>1</v>
      </c>
      <c r="D5" s="9" t="s">
        <v>21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27</v>
      </c>
      <c r="J5" s="9" t="s">
        <v>114</v>
      </c>
      <c r="K5" s="9" t="s">
        <v>6</v>
      </c>
      <c r="L5" s="9" t="s">
        <v>59</v>
      </c>
      <c r="M5" s="9" t="s">
        <v>7</v>
      </c>
      <c r="N5" s="9" t="s">
        <v>8</v>
      </c>
      <c r="O5" s="9" t="s">
        <v>9</v>
      </c>
      <c r="P5" s="9" t="s">
        <v>10</v>
      </c>
      <c r="Q5" s="9" t="s">
        <v>12</v>
      </c>
    </row>
    <row r="6" spans="2:17" x14ac:dyDescent="0.25">
      <c r="B6" s="145">
        <v>1</v>
      </c>
      <c r="C6" s="141">
        <v>41</v>
      </c>
      <c r="D6" s="168" t="s">
        <v>99</v>
      </c>
      <c r="E6" s="105" t="s">
        <v>101</v>
      </c>
      <c r="F6" s="106" t="s">
        <v>105</v>
      </c>
      <c r="G6" s="107" t="s">
        <v>13</v>
      </c>
      <c r="H6" s="108">
        <v>1996</v>
      </c>
      <c r="I6" s="145">
        <v>4</v>
      </c>
      <c r="J6" s="64">
        <v>2</v>
      </c>
      <c r="K6" s="137">
        <f>L6+L7</f>
        <v>6.1759259259259264E-2</v>
      </c>
      <c r="L6" s="93">
        <f>M6+O6</f>
        <v>3.2326388888888877E-2</v>
      </c>
      <c r="M6" s="94">
        <v>1.6388888888888887E-2</v>
      </c>
      <c r="N6" s="94"/>
      <c r="O6" s="94">
        <v>1.5937499999999993E-2</v>
      </c>
      <c r="P6" s="94"/>
      <c r="Q6" s="95">
        <f>L6/2</f>
        <v>1.6163194444444438E-2</v>
      </c>
    </row>
    <row r="7" spans="2:17" ht="15.75" thickBot="1" x14ac:dyDescent="0.3">
      <c r="B7" s="138"/>
      <c r="C7" s="142"/>
      <c r="D7" s="169"/>
      <c r="E7" s="109" t="s">
        <v>102</v>
      </c>
      <c r="F7" s="110" t="s">
        <v>106</v>
      </c>
      <c r="G7" s="111" t="s">
        <v>13</v>
      </c>
      <c r="H7" s="112">
        <v>1994</v>
      </c>
      <c r="I7" s="138"/>
      <c r="J7" s="65">
        <v>2</v>
      </c>
      <c r="K7" s="138"/>
      <c r="L7" s="83">
        <v>2.9432870370370384E-2</v>
      </c>
      <c r="M7" s="96"/>
      <c r="N7" s="96">
        <v>1.4548611111111113E-2</v>
      </c>
      <c r="O7" s="97"/>
      <c r="P7" s="97">
        <v>1.4884259259259271E-2</v>
      </c>
      <c r="Q7" s="78">
        <v>1.4716435185185192E-2</v>
      </c>
    </row>
    <row r="8" spans="2:17" x14ac:dyDescent="0.25">
      <c r="B8" s="145">
        <v>2</v>
      </c>
      <c r="C8" s="141">
        <v>42</v>
      </c>
      <c r="D8" s="168" t="s">
        <v>100</v>
      </c>
      <c r="E8" s="105" t="s">
        <v>103</v>
      </c>
      <c r="F8" s="106" t="s">
        <v>107</v>
      </c>
      <c r="G8" s="107" t="s">
        <v>13</v>
      </c>
      <c r="H8" s="108">
        <v>1995</v>
      </c>
      <c r="I8" s="145">
        <v>4</v>
      </c>
      <c r="J8" s="64">
        <v>2</v>
      </c>
      <c r="K8" s="137">
        <f>L8+L9</f>
        <v>6.3159722222222228E-2</v>
      </c>
      <c r="L8" s="93">
        <f>M8+O8</f>
        <v>3.1539351851851846E-2</v>
      </c>
      <c r="M8" s="94">
        <v>1.6388888888888887E-2</v>
      </c>
      <c r="N8" s="94"/>
      <c r="O8" s="94">
        <v>1.5150462962962963E-2</v>
      </c>
      <c r="P8" s="94"/>
      <c r="Q8" s="95">
        <f>L8/2</f>
        <v>1.5769675925925923E-2</v>
      </c>
    </row>
    <row r="9" spans="2:17" ht="15.75" thickBot="1" x14ac:dyDescent="0.3">
      <c r="B9" s="138"/>
      <c r="C9" s="142"/>
      <c r="D9" s="169"/>
      <c r="E9" s="109" t="s">
        <v>104</v>
      </c>
      <c r="F9" s="110" t="s">
        <v>108</v>
      </c>
      <c r="G9" s="111" t="s">
        <v>13</v>
      </c>
      <c r="H9" s="112">
        <v>1995</v>
      </c>
      <c r="I9" s="138"/>
      <c r="J9" s="65">
        <v>2</v>
      </c>
      <c r="K9" s="138"/>
      <c r="L9" s="83">
        <v>3.1620370370370382E-2</v>
      </c>
      <c r="M9" s="96"/>
      <c r="N9" s="96">
        <v>1.4907407407407414E-2</v>
      </c>
      <c r="O9" s="101"/>
      <c r="P9" s="96">
        <v>1.6712962962962964E-2</v>
      </c>
      <c r="Q9" s="78">
        <v>1.5810185185185191E-2</v>
      </c>
    </row>
    <row r="10" spans="2:17" x14ac:dyDescent="0.25">
      <c r="B10" s="10"/>
      <c r="C10" s="11"/>
      <c r="D10" s="12"/>
      <c r="E10" s="13"/>
      <c r="F10" s="6"/>
      <c r="G10" s="7"/>
      <c r="H10" s="5"/>
      <c r="I10" s="14"/>
      <c r="J10" s="14"/>
      <c r="K10" s="14"/>
      <c r="L10" s="14"/>
      <c r="M10" s="15"/>
      <c r="N10" s="15"/>
      <c r="O10" s="122"/>
      <c r="P10" s="15"/>
      <c r="Q10" s="8"/>
    </row>
    <row r="11" spans="2:17" x14ac:dyDescent="0.25">
      <c r="L11" s="118"/>
    </row>
    <row r="12" spans="2:17" x14ac:dyDescent="0.25">
      <c r="B12" s="3"/>
    </row>
    <row r="13" spans="2:17" x14ac:dyDescent="0.25">
      <c r="B13" s="4"/>
      <c r="L13" s="3"/>
    </row>
    <row r="23" spans="12:15" x14ac:dyDescent="0.25">
      <c r="L23" s="118"/>
      <c r="M23" s="118"/>
      <c r="N23" s="118"/>
      <c r="O23" s="118"/>
    </row>
    <row r="24" spans="12:15" x14ac:dyDescent="0.25">
      <c r="L24" s="118"/>
      <c r="M24" s="118"/>
      <c r="N24" s="118"/>
      <c r="O24" s="118"/>
    </row>
  </sheetData>
  <mergeCells count="10">
    <mergeCell ref="B8:B9"/>
    <mergeCell ref="C8:C9"/>
    <mergeCell ref="D8:D9"/>
    <mergeCell ref="I8:I9"/>
    <mergeCell ref="K8:K9"/>
    <mergeCell ref="B6:B7"/>
    <mergeCell ref="C6:C7"/>
    <mergeCell ref="D6:D7"/>
    <mergeCell ref="I6:I7"/>
    <mergeCell ref="K6:K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/>
  </sheetViews>
  <sheetFormatPr defaultRowHeight="15" x14ac:dyDescent="0.25"/>
  <cols>
    <col min="2" max="2" width="5.7109375" bestFit="1" customWidth="1"/>
    <col min="3" max="3" width="8.140625" bestFit="1" customWidth="1"/>
    <col min="4" max="4" width="19" bestFit="1" customWidth="1"/>
    <col min="5" max="5" width="15.7109375" bestFit="1" customWidth="1"/>
    <col min="6" max="6" width="6.7109375" bestFit="1" customWidth="1"/>
    <col min="7" max="7" width="6.42578125" bestFit="1" customWidth="1"/>
    <col min="8" max="8" width="5" bestFit="1" customWidth="1"/>
    <col min="11" max="13" width="7.42578125" bestFit="1" customWidth="1"/>
    <col min="14" max="14" width="8" bestFit="1" customWidth="1"/>
    <col min="17" max="17" width="5.7109375" bestFit="1" customWidth="1"/>
    <col min="18" max="18" width="8.140625" bestFit="1" customWidth="1"/>
    <col min="19" max="19" width="19" bestFit="1" customWidth="1"/>
    <col min="20" max="20" width="15.7109375" bestFit="1" customWidth="1"/>
    <col min="21" max="21" width="6.7109375" bestFit="1" customWidth="1"/>
    <col min="22" max="22" width="6.42578125" bestFit="1" customWidth="1"/>
    <col min="23" max="23" width="5" bestFit="1" customWidth="1"/>
    <col min="26" max="26" width="8" bestFit="1" customWidth="1"/>
  </cols>
  <sheetData>
    <row r="3" spans="2:14" ht="18.75" x14ac:dyDescent="0.3">
      <c r="B3" s="1"/>
      <c r="C3" s="1"/>
      <c r="D3" s="2" t="s">
        <v>109</v>
      </c>
      <c r="H3" s="1"/>
      <c r="I3" s="1"/>
      <c r="J3" s="3"/>
      <c r="K3" s="3"/>
      <c r="L3" s="3"/>
      <c r="M3" s="3"/>
      <c r="N3" s="3"/>
    </row>
    <row r="4" spans="2:14" ht="15.75" thickBot="1" x14ac:dyDescent="0.3">
      <c r="B4" s="1"/>
      <c r="C4" s="1"/>
      <c r="D4" s="1"/>
      <c r="H4" s="1"/>
      <c r="I4" s="1"/>
      <c r="J4" s="4"/>
      <c r="K4" s="4"/>
      <c r="L4" s="4"/>
      <c r="M4" s="4"/>
      <c r="N4" s="4"/>
    </row>
    <row r="5" spans="2:14" ht="15.75" thickBot="1" x14ac:dyDescent="0.3">
      <c r="B5" s="70" t="s">
        <v>0</v>
      </c>
      <c r="C5" s="70" t="s">
        <v>1</v>
      </c>
      <c r="D5" s="70" t="s">
        <v>21</v>
      </c>
      <c r="E5" s="70" t="s">
        <v>2</v>
      </c>
      <c r="F5" s="70" t="s">
        <v>3</v>
      </c>
      <c r="G5" s="70" t="s">
        <v>4</v>
      </c>
      <c r="H5" s="70" t="s">
        <v>5</v>
      </c>
      <c r="I5" s="70" t="s">
        <v>27</v>
      </c>
      <c r="J5" s="70" t="s">
        <v>6</v>
      </c>
      <c r="K5" s="70" t="s">
        <v>7</v>
      </c>
      <c r="L5" s="70" t="s">
        <v>8</v>
      </c>
      <c r="M5" s="70" t="s">
        <v>9</v>
      </c>
      <c r="N5" s="70" t="s">
        <v>12</v>
      </c>
    </row>
    <row r="6" spans="2:14" ht="15.75" thickBot="1" x14ac:dyDescent="0.3">
      <c r="B6" s="116">
        <v>1</v>
      </c>
      <c r="C6" s="117">
        <v>9</v>
      </c>
      <c r="D6" s="115" t="s">
        <v>111</v>
      </c>
      <c r="E6" s="113" t="s">
        <v>110</v>
      </c>
      <c r="F6" s="115" t="s">
        <v>111</v>
      </c>
      <c r="G6" s="113" t="s">
        <v>13</v>
      </c>
      <c r="H6" s="117">
        <v>1982</v>
      </c>
      <c r="I6" s="116">
        <v>3</v>
      </c>
      <c r="J6" s="114">
        <v>9.0486111111111101E-2</v>
      </c>
      <c r="K6" s="121">
        <v>2.7905092592592586E-2</v>
      </c>
      <c r="L6" s="121">
        <v>2.97337962962963E-2</v>
      </c>
      <c r="M6" s="121">
        <v>3.2847222222222222E-2</v>
      </c>
      <c r="N6" s="119">
        <v>3.0162037037037032E-2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5"/>
  <sheetViews>
    <sheetView workbookViewId="0"/>
  </sheetViews>
  <sheetFormatPr defaultRowHeight="15" x14ac:dyDescent="0.25"/>
  <cols>
    <col min="2" max="2" width="5.7109375" style="1" bestFit="1" customWidth="1"/>
    <col min="3" max="3" width="21.5703125" bestFit="1" customWidth="1"/>
    <col min="4" max="4" width="11.42578125" bestFit="1" customWidth="1"/>
    <col min="5" max="5" width="10.7109375" bestFit="1" customWidth="1"/>
    <col min="6" max="6" width="5" bestFit="1" customWidth="1"/>
    <col min="7" max="7" width="8" bestFit="1" customWidth="1"/>
    <col min="8" max="8" width="8.28515625" bestFit="1" customWidth="1"/>
    <col min="9" max="9" width="8" bestFit="1" customWidth="1"/>
  </cols>
  <sheetData>
    <row r="3" spans="2:9" ht="18.75" x14ac:dyDescent="0.3">
      <c r="C3" s="2" t="s">
        <v>117</v>
      </c>
    </row>
    <row r="4" spans="2:9" ht="15.75" thickBot="1" x14ac:dyDescent="0.3"/>
    <row r="5" spans="2:9" ht="15.75" thickBot="1" x14ac:dyDescent="0.3">
      <c r="B5" s="9" t="s">
        <v>0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114</v>
      </c>
      <c r="H5" s="84" t="s">
        <v>59</v>
      </c>
      <c r="I5" s="9" t="s">
        <v>12</v>
      </c>
    </row>
    <row r="6" spans="2:9" x14ac:dyDescent="0.25">
      <c r="B6" s="201">
        <v>1</v>
      </c>
      <c r="C6" s="105" t="s">
        <v>14</v>
      </c>
      <c r="D6" s="106" t="s">
        <v>15</v>
      </c>
      <c r="E6" s="107" t="s">
        <v>13</v>
      </c>
      <c r="F6" s="108">
        <v>1983</v>
      </c>
      <c r="G6" s="124">
        <v>4</v>
      </c>
      <c r="H6" s="85">
        <v>0.10549768518518518</v>
      </c>
      <c r="I6" s="75">
        <v>2.6374421296296295E-2</v>
      </c>
    </row>
    <row r="7" spans="2:9" x14ac:dyDescent="0.25">
      <c r="B7" s="202">
        <v>2</v>
      </c>
      <c r="C7" s="175" t="s">
        <v>35</v>
      </c>
      <c r="D7" s="176" t="s">
        <v>113</v>
      </c>
      <c r="E7" s="177" t="s">
        <v>13</v>
      </c>
      <c r="F7" s="178">
        <v>1985</v>
      </c>
      <c r="G7" s="179">
        <v>5</v>
      </c>
      <c r="H7" s="180">
        <v>0.13570601851851852</v>
      </c>
      <c r="I7" s="181">
        <v>2.7141203703703702E-2</v>
      </c>
    </row>
    <row r="8" spans="2:9" x14ac:dyDescent="0.25">
      <c r="B8" s="202">
        <v>3</v>
      </c>
      <c r="C8" s="175" t="s">
        <v>50</v>
      </c>
      <c r="D8" s="182" t="s">
        <v>18</v>
      </c>
      <c r="E8" s="177" t="s">
        <v>42</v>
      </c>
      <c r="F8" s="178">
        <v>1987</v>
      </c>
      <c r="G8" s="179">
        <v>5</v>
      </c>
      <c r="H8" s="180">
        <v>0.13930555555555554</v>
      </c>
      <c r="I8" s="181">
        <v>2.7861111111111107E-2</v>
      </c>
    </row>
    <row r="9" spans="2:9" x14ac:dyDescent="0.25">
      <c r="B9" s="202">
        <v>4</v>
      </c>
      <c r="C9" s="175" t="s">
        <v>38</v>
      </c>
      <c r="D9" s="176" t="s">
        <v>41</v>
      </c>
      <c r="E9" s="177" t="s">
        <v>42</v>
      </c>
      <c r="F9" s="178">
        <v>1984</v>
      </c>
      <c r="G9" s="179">
        <v>5</v>
      </c>
      <c r="H9" s="180">
        <v>0.14314814814814816</v>
      </c>
      <c r="I9" s="181">
        <v>2.8629629629629633E-2</v>
      </c>
    </row>
    <row r="10" spans="2:9" x14ac:dyDescent="0.25">
      <c r="B10" s="202">
        <v>5</v>
      </c>
      <c r="C10" s="175" t="s">
        <v>19</v>
      </c>
      <c r="D10" s="176" t="s">
        <v>20</v>
      </c>
      <c r="E10" s="177" t="s">
        <v>13</v>
      </c>
      <c r="F10" s="178">
        <v>1987</v>
      </c>
      <c r="G10" s="179">
        <v>4</v>
      </c>
      <c r="H10" s="180">
        <v>0.11461805555555554</v>
      </c>
      <c r="I10" s="181">
        <v>2.8654513888888886E-2</v>
      </c>
    </row>
    <row r="11" spans="2:9" x14ac:dyDescent="0.25">
      <c r="B11" s="202">
        <v>6</v>
      </c>
      <c r="C11" s="175" t="s">
        <v>67</v>
      </c>
      <c r="D11" s="176" t="s">
        <v>72</v>
      </c>
      <c r="E11" s="177" t="s">
        <v>13</v>
      </c>
      <c r="F11" s="178">
        <v>1989</v>
      </c>
      <c r="G11" s="179">
        <v>4</v>
      </c>
      <c r="H11" s="183">
        <v>0.11553240740740742</v>
      </c>
      <c r="I11" s="181">
        <v>2.8883101851851854E-2</v>
      </c>
    </row>
    <row r="12" spans="2:9" x14ac:dyDescent="0.25">
      <c r="B12" s="202">
        <v>7</v>
      </c>
      <c r="C12" s="175" t="s">
        <v>66</v>
      </c>
      <c r="D12" s="176" t="s">
        <v>73</v>
      </c>
      <c r="E12" s="177" t="s">
        <v>13</v>
      </c>
      <c r="F12" s="178">
        <v>1985</v>
      </c>
      <c r="G12" s="179">
        <v>4</v>
      </c>
      <c r="H12" s="183">
        <v>0.11629629629629629</v>
      </c>
      <c r="I12" s="181">
        <v>2.9074074074074072E-2</v>
      </c>
    </row>
    <row r="13" spans="2:9" x14ac:dyDescent="0.25">
      <c r="B13" s="202">
        <v>8</v>
      </c>
      <c r="C13" s="175" t="s">
        <v>16</v>
      </c>
      <c r="D13" s="176" t="s">
        <v>17</v>
      </c>
      <c r="E13" s="177" t="s">
        <v>13</v>
      </c>
      <c r="F13" s="178">
        <v>1982</v>
      </c>
      <c r="G13" s="179">
        <v>3</v>
      </c>
      <c r="H13" s="184">
        <v>8.7905092592592618E-2</v>
      </c>
      <c r="I13" s="185">
        <v>2.9301697530864205E-2</v>
      </c>
    </row>
    <row r="14" spans="2:9" x14ac:dyDescent="0.25">
      <c r="B14" s="202">
        <v>9</v>
      </c>
      <c r="C14" s="175" t="s">
        <v>31</v>
      </c>
      <c r="D14" s="176" t="s">
        <v>33</v>
      </c>
      <c r="E14" s="177" t="s">
        <v>13</v>
      </c>
      <c r="F14" s="178">
        <v>1979</v>
      </c>
      <c r="G14" s="179">
        <v>4</v>
      </c>
      <c r="H14" s="184">
        <v>0.12144675925925928</v>
      </c>
      <c r="I14" s="181">
        <v>3.0361689814814821E-2</v>
      </c>
    </row>
    <row r="15" spans="2:9" x14ac:dyDescent="0.25">
      <c r="B15" s="202">
        <v>10</v>
      </c>
      <c r="C15" s="175" t="s">
        <v>69</v>
      </c>
      <c r="D15" s="176" t="s">
        <v>70</v>
      </c>
      <c r="E15" s="177" t="s">
        <v>42</v>
      </c>
      <c r="F15" s="178">
        <v>1982</v>
      </c>
      <c r="G15" s="179">
        <v>3</v>
      </c>
      <c r="H15" s="180">
        <v>9.1087962962962982E-2</v>
      </c>
      <c r="I15" s="181">
        <v>3.0362654320987659E-2</v>
      </c>
    </row>
    <row r="16" spans="2:9" x14ac:dyDescent="0.25">
      <c r="B16" s="203">
        <v>11</v>
      </c>
      <c r="C16" s="191" t="s">
        <v>36</v>
      </c>
      <c r="D16" s="192" t="s">
        <v>37</v>
      </c>
      <c r="E16" s="193" t="s">
        <v>13</v>
      </c>
      <c r="F16" s="194">
        <v>1970</v>
      </c>
      <c r="G16" s="195">
        <v>3</v>
      </c>
      <c r="H16" s="196">
        <v>9.2604166666666682E-2</v>
      </c>
      <c r="I16" s="197">
        <v>3.0868055555555562E-2</v>
      </c>
    </row>
    <row r="17" spans="2:9" x14ac:dyDescent="0.25">
      <c r="B17" s="202">
        <v>12</v>
      </c>
      <c r="C17" s="174" t="s">
        <v>74</v>
      </c>
      <c r="D17" s="186" t="s">
        <v>76</v>
      </c>
      <c r="E17" s="187" t="s">
        <v>13</v>
      </c>
      <c r="F17" s="188">
        <v>1973</v>
      </c>
      <c r="G17" s="189">
        <v>4</v>
      </c>
      <c r="H17" s="190">
        <v>0.12483796296296298</v>
      </c>
      <c r="I17" s="181">
        <v>3.1209490740740746E-2</v>
      </c>
    </row>
    <row r="18" spans="2:9" x14ac:dyDescent="0.25">
      <c r="B18" s="202">
        <v>13</v>
      </c>
      <c r="C18" s="174" t="s">
        <v>79</v>
      </c>
      <c r="D18" s="186" t="s">
        <v>82</v>
      </c>
      <c r="E18" s="187" t="s">
        <v>13</v>
      </c>
      <c r="F18" s="188">
        <v>1981</v>
      </c>
      <c r="G18" s="189">
        <v>4</v>
      </c>
      <c r="H18" s="190">
        <v>0.12493055555555561</v>
      </c>
      <c r="I18" s="185">
        <v>3.1232638888888904E-2</v>
      </c>
    </row>
    <row r="19" spans="2:9" x14ac:dyDescent="0.25">
      <c r="B19" s="202">
        <v>14</v>
      </c>
      <c r="C19" s="174" t="s">
        <v>85</v>
      </c>
      <c r="D19" s="186" t="s">
        <v>87</v>
      </c>
      <c r="E19" s="187" t="s">
        <v>13</v>
      </c>
      <c r="F19" s="188">
        <v>1975</v>
      </c>
      <c r="G19" s="189">
        <v>3</v>
      </c>
      <c r="H19" s="184">
        <v>9.9363425925925924E-2</v>
      </c>
      <c r="I19" s="185">
        <v>3.3121141975308639E-2</v>
      </c>
    </row>
    <row r="20" spans="2:9" x14ac:dyDescent="0.25">
      <c r="B20" s="202">
        <v>15</v>
      </c>
      <c r="C20" s="175" t="s">
        <v>68</v>
      </c>
      <c r="D20" s="176" t="s">
        <v>71</v>
      </c>
      <c r="E20" s="177" t="s">
        <v>42</v>
      </c>
      <c r="F20" s="178">
        <v>1988</v>
      </c>
      <c r="G20" s="179">
        <v>4</v>
      </c>
      <c r="H20" s="183">
        <v>0.13399305555555552</v>
      </c>
      <c r="I20" s="181">
        <v>3.349826388888888E-2</v>
      </c>
    </row>
    <row r="21" spans="2:9" x14ac:dyDescent="0.25">
      <c r="B21" s="202">
        <v>16</v>
      </c>
      <c r="C21" s="174" t="s">
        <v>75</v>
      </c>
      <c r="D21" s="186" t="s">
        <v>77</v>
      </c>
      <c r="E21" s="187" t="s">
        <v>13</v>
      </c>
      <c r="F21" s="188">
        <v>1980</v>
      </c>
      <c r="G21" s="189">
        <v>3</v>
      </c>
      <c r="H21" s="184">
        <v>0.10225694444444444</v>
      </c>
      <c r="I21" s="181">
        <v>3.408564814814815E-2</v>
      </c>
    </row>
    <row r="22" spans="2:9" x14ac:dyDescent="0.25">
      <c r="B22" s="203">
        <v>17</v>
      </c>
      <c r="C22" s="191" t="s">
        <v>39</v>
      </c>
      <c r="D22" s="192" t="s">
        <v>40</v>
      </c>
      <c r="E22" s="193" t="s">
        <v>42</v>
      </c>
      <c r="F22" s="194">
        <v>1980</v>
      </c>
      <c r="G22" s="195">
        <v>3</v>
      </c>
      <c r="H22" s="196">
        <v>0.10306712962962961</v>
      </c>
      <c r="I22" s="197">
        <v>3.4355709876543204E-2</v>
      </c>
    </row>
    <row r="23" spans="2:9" x14ac:dyDescent="0.25">
      <c r="B23" s="202">
        <v>18</v>
      </c>
      <c r="C23" s="174" t="s">
        <v>93</v>
      </c>
      <c r="D23" s="186" t="s">
        <v>95</v>
      </c>
      <c r="E23" s="187" t="s">
        <v>44</v>
      </c>
      <c r="F23" s="188">
        <v>1976</v>
      </c>
      <c r="G23" s="189">
        <v>3</v>
      </c>
      <c r="H23" s="184">
        <v>0.10346064814814812</v>
      </c>
      <c r="I23" s="185">
        <v>3.4486882716049376E-2</v>
      </c>
    </row>
    <row r="24" spans="2:9" x14ac:dyDescent="0.25">
      <c r="B24" s="202">
        <v>19</v>
      </c>
      <c r="C24" s="174" t="s">
        <v>115</v>
      </c>
      <c r="D24" s="186" t="s">
        <v>116</v>
      </c>
      <c r="E24" s="187" t="s">
        <v>42</v>
      </c>
      <c r="F24" s="188">
        <v>1974</v>
      </c>
      <c r="G24" s="189">
        <v>3</v>
      </c>
      <c r="H24" s="190">
        <v>0.10394675925925925</v>
      </c>
      <c r="I24" s="185">
        <v>3.464891975308642E-2</v>
      </c>
    </row>
    <row r="25" spans="2:9" x14ac:dyDescent="0.25">
      <c r="B25" s="202">
        <v>20</v>
      </c>
      <c r="C25" s="175" t="s">
        <v>52</v>
      </c>
      <c r="D25" s="176" t="s">
        <v>58</v>
      </c>
      <c r="E25" s="177" t="s">
        <v>42</v>
      </c>
      <c r="F25" s="178">
        <v>1979</v>
      </c>
      <c r="G25" s="179">
        <v>4</v>
      </c>
      <c r="H25" s="184">
        <v>0.14033564814814814</v>
      </c>
      <c r="I25" s="185">
        <v>3.5083912037037035E-2</v>
      </c>
    </row>
    <row r="26" spans="2:9" x14ac:dyDescent="0.25">
      <c r="B26" s="202">
        <v>21</v>
      </c>
      <c r="C26" s="174" t="s">
        <v>80</v>
      </c>
      <c r="D26" s="186" t="s">
        <v>81</v>
      </c>
      <c r="E26" s="187" t="s">
        <v>13</v>
      </c>
      <c r="F26" s="188">
        <v>1976</v>
      </c>
      <c r="G26" s="189">
        <v>3</v>
      </c>
      <c r="H26" s="184">
        <v>0.10603009259259256</v>
      </c>
      <c r="I26" s="185">
        <v>3.5343364197530855E-2</v>
      </c>
    </row>
    <row r="27" spans="2:9" x14ac:dyDescent="0.25">
      <c r="B27" s="202">
        <v>22</v>
      </c>
      <c r="C27" s="174" t="s">
        <v>84</v>
      </c>
      <c r="D27" s="186" t="s">
        <v>86</v>
      </c>
      <c r="E27" s="187" t="s">
        <v>13</v>
      </c>
      <c r="F27" s="188">
        <v>1975</v>
      </c>
      <c r="G27" s="189">
        <v>4</v>
      </c>
      <c r="H27" s="190">
        <v>0.1439236111111111</v>
      </c>
      <c r="I27" s="185">
        <v>3.5980902777777775E-2</v>
      </c>
    </row>
    <row r="28" spans="2:9" x14ac:dyDescent="0.25">
      <c r="B28" s="203">
        <v>23</v>
      </c>
      <c r="C28" s="191" t="s">
        <v>32</v>
      </c>
      <c r="D28" s="192" t="s">
        <v>34</v>
      </c>
      <c r="E28" s="193" t="s">
        <v>13</v>
      </c>
      <c r="F28" s="194">
        <v>1981</v>
      </c>
      <c r="G28" s="195">
        <v>3</v>
      </c>
      <c r="H28" s="196">
        <v>0.11081018518518516</v>
      </c>
      <c r="I28" s="197">
        <v>3.6936728395061721E-2</v>
      </c>
    </row>
    <row r="29" spans="2:9" x14ac:dyDescent="0.25">
      <c r="B29" s="202">
        <v>24</v>
      </c>
      <c r="C29" s="175" t="s">
        <v>45</v>
      </c>
      <c r="D29" s="176" t="s">
        <v>61</v>
      </c>
      <c r="E29" s="177" t="s">
        <v>42</v>
      </c>
      <c r="F29" s="178">
        <v>1983</v>
      </c>
      <c r="G29" s="179">
        <v>3</v>
      </c>
      <c r="H29" s="184">
        <v>0.11355324074074073</v>
      </c>
      <c r="I29" s="185">
        <v>3.7851080246913575E-2</v>
      </c>
    </row>
    <row r="30" spans="2:9" x14ac:dyDescent="0.25">
      <c r="B30" s="203">
        <v>25</v>
      </c>
      <c r="C30" s="191" t="s">
        <v>55</v>
      </c>
      <c r="D30" s="192" t="s">
        <v>51</v>
      </c>
      <c r="E30" s="193" t="s">
        <v>13</v>
      </c>
      <c r="F30" s="194">
        <v>1979</v>
      </c>
      <c r="G30" s="195">
        <v>3</v>
      </c>
      <c r="H30" s="196">
        <v>0.11749999999999999</v>
      </c>
      <c r="I30" s="197">
        <v>3.9166666666666662E-2</v>
      </c>
    </row>
    <row r="31" spans="2:9" x14ac:dyDescent="0.25">
      <c r="B31" s="202">
        <v>26</v>
      </c>
      <c r="C31" s="174" t="s">
        <v>89</v>
      </c>
      <c r="D31" s="186" t="s">
        <v>90</v>
      </c>
      <c r="E31" s="187" t="s">
        <v>91</v>
      </c>
      <c r="F31" s="188">
        <v>1979</v>
      </c>
      <c r="G31" s="189">
        <v>3</v>
      </c>
      <c r="H31" s="184">
        <v>0.13283564814814816</v>
      </c>
      <c r="I31" s="185">
        <v>4.4278549382716054E-2</v>
      </c>
    </row>
    <row r="32" spans="2:9" x14ac:dyDescent="0.25">
      <c r="B32" s="202">
        <v>27</v>
      </c>
      <c r="C32" s="174" t="s">
        <v>92</v>
      </c>
      <c r="D32" s="186" t="s">
        <v>96</v>
      </c>
      <c r="E32" s="187" t="s">
        <v>42</v>
      </c>
      <c r="F32" s="188">
        <v>1983</v>
      </c>
      <c r="G32" s="189">
        <v>3</v>
      </c>
      <c r="H32" s="190">
        <v>0.13414351851851852</v>
      </c>
      <c r="I32" s="185">
        <v>4.4714506172839508E-2</v>
      </c>
    </row>
    <row r="33" spans="2:9" x14ac:dyDescent="0.25">
      <c r="B33" s="203">
        <v>28</v>
      </c>
      <c r="C33" s="191" t="s">
        <v>48</v>
      </c>
      <c r="D33" s="192" t="s">
        <v>47</v>
      </c>
      <c r="E33" s="193" t="s">
        <v>13</v>
      </c>
      <c r="F33" s="194">
        <v>1966</v>
      </c>
      <c r="G33" s="195">
        <v>3</v>
      </c>
      <c r="H33" s="196">
        <v>0.13729166666666665</v>
      </c>
      <c r="I33" s="197">
        <v>4.5763888888888882E-2</v>
      </c>
    </row>
    <row r="34" spans="2:9" x14ac:dyDescent="0.25">
      <c r="B34" s="203">
        <v>29</v>
      </c>
      <c r="C34" s="191" t="s">
        <v>43</v>
      </c>
      <c r="D34" s="192" t="s">
        <v>53</v>
      </c>
      <c r="E34" s="193" t="s">
        <v>44</v>
      </c>
      <c r="F34" s="194">
        <v>1980</v>
      </c>
      <c r="G34" s="195">
        <v>2</v>
      </c>
      <c r="H34" s="196">
        <v>9.207175925925927E-2</v>
      </c>
      <c r="I34" s="197">
        <v>4.6035879629629635E-2</v>
      </c>
    </row>
    <row r="35" spans="2:9" ht="15.75" thickBot="1" x14ac:dyDescent="0.3">
      <c r="B35" s="204">
        <v>30</v>
      </c>
      <c r="C35" s="170" t="s">
        <v>46</v>
      </c>
      <c r="D35" s="171" t="s">
        <v>60</v>
      </c>
      <c r="E35" s="172" t="s">
        <v>42</v>
      </c>
      <c r="F35" s="173">
        <v>1987</v>
      </c>
      <c r="G35" s="198">
        <v>3</v>
      </c>
      <c r="H35" s="199">
        <v>0.1469907407407407</v>
      </c>
      <c r="I35" s="200">
        <v>4.8996913580246902E-2</v>
      </c>
    </row>
  </sheetData>
  <sortState ref="C4:Q33">
    <sortCondition ref="I4:I3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МД</vt:lpstr>
      <vt:lpstr>ММ</vt:lpstr>
      <vt:lpstr>Юніори</vt:lpstr>
      <vt:lpstr>Соло</vt:lpstr>
      <vt:lpstr>рейтинг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2010-08-10T21:00:07Z</dcterms:created>
  <dcterms:modified xsi:type="dcterms:W3CDTF">2010-11-17T13:56:53Z</dcterms:modified>
</cp:coreProperties>
</file>