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40" yWindow="60" windowWidth="17955" windowHeight="12120" tabRatio="829"/>
  </bookViews>
  <sheets>
    <sheet name="дзвіночки (малявки)" sheetId="11" r:id="rId1"/>
    <sheet name="юні барабанщики (діти)" sheetId="3" r:id="rId2"/>
    <sheet name="фанкарі (юніори)" sheetId="1" r:id="rId3"/>
    <sheet name="блюз-вімен (дівчата)" sheetId="2" r:id="rId4"/>
    <sheet name="рокабіли (початківці)" sheetId="4" r:id="rId5"/>
    <sheet name="аР-еН-Бішники (аматори)" sheetId="7" r:id="rId6"/>
    <sheet name="диригенти (спортсмени)" sheetId="6" r:id="rId7"/>
  </sheets>
  <calcPr calcId="125725" refMode="R1C1"/>
</workbook>
</file>

<file path=xl/calcChain.xml><?xml version="1.0" encoding="utf-8"?>
<calcChain xmlns="http://schemas.openxmlformats.org/spreadsheetml/2006/main">
  <c r="W10" i="6"/>
  <c r="W7"/>
  <c r="W8"/>
  <c r="W9"/>
  <c r="W6"/>
</calcChain>
</file>

<file path=xl/sharedStrings.xml><?xml version="1.0" encoding="utf-8"?>
<sst xmlns="http://schemas.openxmlformats.org/spreadsheetml/2006/main" count="397" uniqueCount="141">
  <si>
    <t>place</t>
  </si>
  <si>
    <t>Start No</t>
  </si>
  <si>
    <t>name</t>
  </si>
  <si>
    <t>nick</t>
  </si>
  <si>
    <t>city</t>
  </si>
  <si>
    <t>year</t>
  </si>
  <si>
    <t>total</t>
  </si>
  <si>
    <t>Луцьк</t>
  </si>
  <si>
    <t>---</t>
  </si>
  <si>
    <t>Нікітін Олексій</t>
  </si>
  <si>
    <t>Бондарук Максим</t>
  </si>
  <si>
    <t>Dell</t>
  </si>
  <si>
    <t>Кідиба Михайло</t>
  </si>
  <si>
    <t>від лідера</t>
  </si>
  <si>
    <t>average</t>
  </si>
  <si>
    <t>Рівне</t>
  </si>
  <si>
    <t>Гаврилюк Тетяна</t>
  </si>
  <si>
    <t>BlackFox</t>
  </si>
  <si>
    <t>lap1</t>
  </si>
  <si>
    <t>lap2</t>
  </si>
  <si>
    <t>Бекетов Лев</t>
  </si>
  <si>
    <t>pasport22</t>
  </si>
  <si>
    <t>Львів</t>
  </si>
  <si>
    <t>Панчук Ігор</t>
  </si>
  <si>
    <t>ygrik</t>
  </si>
  <si>
    <t>Тюлінський Тарас</t>
  </si>
  <si>
    <t>Адамович Андрій</t>
  </si>
  <si>
    <t>TreNeR</t>
  </si>
  <si>
    <t>Гуменюк Олександр</t>
  </si>
  <si>
    <t>Superman</t>
  </si>
  <si>
    <t>lap3</t>
  </si>
  <si>
    <t>lap4</t>
  </si>
  <si>
    <t>1993</t>
  </si>
  <si>
    <t>1987</t>
  </si>
  <si>
    <t>Тимцо Юрій</t>
  </si>
  <si>
    <t>Музичук Леонід</t>
  </si>
  <si>
    <t>leonm</t>
  </si>
  <si>
    <t>Мартинюк Олександр</t>
  </si>
  <si>
    <t>1985</t>
  </si>
  <si>
    <t>Гордіюк Діана</t>
  </si>
  <si>
    <t>Рікконен Марія</t>
  </si>
  <si>
    <t>Стирко Анастасія</t>
  </si>
  <si>
    <t>Діна</t>
  </si>
  <si>
    <t>Машка</t>
  </si>
  <si>
    <t>фанкарі (юніори)</t>
  </si>
  <si>
    <t>Наумчук Владислав</t>
  </si>
  <si>
    <t>Макс</t>
  </si>
  <si>
    <t>1998</t>
  </si>
  <si>
    <t>1996</t>
  </si>
  <si>
    <t>1997</t>
  </si>
  <si>
    <t>юні барабанщики (діти)</t>
  </si>
  <si>
    <t>Прудяк Андрій</t>
  </si>
  <si>
    <t>Кєтков Данило</t>
  </si>
  <si>
    <t>Стрихарчук Дмитро</t>
  </si>
  <si>
    <t>Климчук Павло</t>
  </si>
  <si>
    <t>Merck</t>
  </si>
  <si>
    <t>lap5</t>
  </si>
  <si>
    <t>Vader</t>
  </si>
  <si>
    <t>Оришко Олександр</t>
  </si>
  <si>
    <t>Ярощук Ярослав</t>
  </si>
  <si>
    <t>Dr.Martenz</t>
  </si>
  <si>
    <t>Петрук Роман</t>
  </si>
  <si>
    <t>kmd</t>
  </si>
  <si>
    <t>Yaryk</t>
  </si>
  <si>
    <t>Стецюк Дмитро</t>
  </si>
  <si>
    <t>1990</t>
  </si>
  <si>
    <t>lap6</t>
  </si>
  <si>
    <t>Climber</t>
  </si>
  <si>
    <t>BabayOk</t>
  </si>
  <si>
    <t>Терещук Максим</t>
  </si>
  <si>
    <t>Булигін Олесь</t>
  </si>
  <si>
    <t>lesik</t>
  </si>
  <si>
    <t>Кравченко Євдокія</t>
  </si>
  <si>
    <t>дзвіночки (малявки-хлопчики)</t>
  </si>
  <si>
    <t>Безух Богдан</t>
  </si>
  <si>
    <t>Шилан-Меркушов Максим</t>
  </si>
  <si>
    <t>Середюк Максим</t>
  </si>
  <si>
    <t>Чеславський Стас</t>
  </si>
  <si>
    <t>Плотнік Владислав</t>
  </si>
  <si>
    <t>Толкаченко Павло</t>
  </si>
  <si>
    <t>Мірков Євген</t>
  </si>
  <si>
    <t>dnf</t>
  </si>
  <si>
    <t>yaguar</t>
  </si>
  <si>
    <t>Іранек Андрій</t>
  </si>
  <si>
    <t>Андрійко</t>
  </si>
  <si>
    <t>Владьо</t>
  </si>
  <si>
    <t>Рокині</t>
  </si>
  <si>
    <t>Зигмунд Ігор</t>
  </si>
  <si>
    <t>Гись Тетяна</t>
  </si>
  <si>
    <t>Віюк Ольга</t>
  </si>
  <si>
    <t>YUGO</t>
  </si>
  <si>
    <t>Vika</t>
  </si>
  <si>
    <t>блюз-вімен (дівчата-експерти)</t>
  </si>
  <si>
    <t>блюз-вімен (дівчата-аматори)</t>
  </si>
  <si>
    <t>Антименюк Вікторія</t>
  </si>
  <si>
    <t>Hammer</t>
  </si>
  <si>
    <t>Ющик Василь</t>
  </si>
  <si>
    <t>Сімінський Віталій</t>
  </si>
  <si>
    <t>ISD</t>
  </si>
  <si>
    <t>LENS</t>
  </si>
  <si>
    <t>МистерФикс</t>
  </si>
  <si>
    <t>Миколаїв</t>
  </si>
  <si>
    <t>диригенти (спортсмени)</t>
  </si>
  <si>
    <t>laps</t>
  </si>
  <si>
    <t>6</t>
  </si>
  <si>
    <t>2</t>
  </si>
  <si>
    <t>1</t>
  </si>
  <si>
    <t>аР-еН-Бішники (аматори)</t>
  </si>
  <si>
    <t>Ільчишин Дмитро</t>
  </si>
  <si>
    <t>Новосад Олександр</t>
  </si>
  <si>
    <t>Karmen</t>
  </si>
  <si>
    <t>Shkoder</t>
  </si>
  <si>
    <t>5</t>
  </si>
  <si>
    <t>стандартне блюзове коло - 4500 метрів</t>
  </si>
  <si>
    <t>4</t>
  </si>
  <si>
    <t>Сорока Максим</t>
  </si>
  <si>
    <t>Шум Богдан</t>
  </si>
  <si>
    <t>Ворон Андрій</t>
  </si>
  <si>
    <t>Куприянчик Юрій</t>
  </si>
  <si>
    <t>Околіт Андрій</t>
  </si>
  <si>
    <t>Прокопюк Сергій</t>
  </si>
  <si>
    <t>Киричук Дмитро</t>
  </si>
  <si>
    <t>Кирилюк Сергій</t>
  </si>
  <si>
    <t>Молчанов Володимир</t>
  </si>
  <si>
    <t>Лукащук Добромир</t>
  </si>
  <si>
    <t>Кириленко Сергій</t>
  </si>
  <si>
    <t>Кіщенко Ілля</t>
  </si>
  <si>
    <t>m2xxx</t>
  </si>
  <si>
    <t>Umbert0</t>
  </si>
  <si>
    <t>Tarikk</t>
  </si>
  <si>
    <t>kooper</t>
  </si>
  <si>
    <t>KO3AKCIPKO</t>
  </si>
  <si>
    <t>Vovan_m</t>
  </si>
  <si>
    <t>xDMRx</t>
  </si>
  <si>
    <t>Svarus</t>
  </si>
  <si>
    <t>Нетішин</t>
  </si>
  <si>
    <t>Вінниця</t>
  </si>
  <si>
    <t>рокабіли (початківці)</t>
  </si>
  <si>
    <t>юніорське коло - 1300 метрів</t>
  </si>
  <si>
    <t>дитяче коло - 700 метрів</t>
  </si>
  <si>
    <t>raven87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</si>
</sst>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0"/>
      <color theme="3" tint="-0.249977111117893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3" tint="-0.499984740745262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i/>
      <sz val="10"/>
      <color theme="4" tint="-0.249977111117893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164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" fontId="4" fillId="4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21" fontId="5" fillId="5" borderId="5" xfId="0" applyNumberFormat="1" applyFont="1" applyFill="1" applyBorder="1" applyAlignment="1">
      <alignment horizontal="center"/>
    </xf>
    <xf numFmtId="21" fontId="6" fillId="6" borderId="5" xfId="0" applyNumberFormat="1" applyFont="1" applyFill="1" applyBorder="1"/>
    <xf numFmtId="0" fontId="1" fillId="3" borderId="2" xfId="0" applyFont="1" applyFill="1" applyBorder="1" applyAlignment="1">
      <alignment horizontal="center"/>
    </xf>
    <xf numFmtId="1" fontId="4" fillId="4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21" fontId="5" fillId="5" borderId="2" xfId="0" applyNumberFormat="1" applyFont="1" applyFill="1" applyBorder="1" applyAlignment="1">
      <alignment horizontal="center"/>
    </xf>
    <xf numFmtId="21" fontId="6" fillId="4" borderId="2" xfId="0" applyNumberFormat="1" applyFont="1" applyFill="1" applyBorder="1"/>
    <xf numFmtId="0" fontId="4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21" fontId="5" fillId="4" borderId="2" xfId="0" applyNumberFormat="1" applyFont="1" applyFill="1" applyBorder="1" applyAlignment="1">
      <alignment horizontal="center"/>
    </xf>
    <xf numFmtId="49" fontId="5" fillId="4" borderId="2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horizontal="center"/>
    </xf>
    <xf numFmtId="1" fontId="4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21" fontId="5" fillId="4" borderId="3" xfId="0" applyNumberFormat="1" applyFont="1" applyFill="1" applyBorder="1" applyAlignment="1">
      <alignment horizontal="center"/>
    </xf>
    <xf numFmtId="21" fontId="6" fillId="4" borderId="3" xfId="0" applyNumberFormat="1" applyFont="1" applyFill="1" applyBorder="1"/>
    <xf numFmtId="21" fontId="7" fillId="0" borderId="3" xfId="0" applyNumberFormat="1" applyFont="1" applyBorder="1" applyAlignment="1">
      <alignment horizontal="center"/>
    </xf>
    <xf numFmtId="0" fontId="4" fillId="5" borderId="5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vertical="center"/>
    </xf>
    <xf numFmtId="0" fontId="8" fillId="5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21" fontId="9" fillId="4" borderId="6" xfId="0" applyNumberFormat="1" applyFont="1" applyFill="1" applyBorder="1" applyAlignment="1">
      <alignment horizontal="center"/>
    </xf>
    <xf numFmtId="21" fontId="9" fillId="4" borderId="7" xfId="0" applyNumberFormat="1" applyFont="1" applyFill="1" applyBorder="1" applyAlignment="1">
      <alignment horizontal="center"/>
    </xf>
    <xf numFmtId="21" fontId="9" fillId="4" borderId="8" xfId="0" applyNumberFormat="1" applyFont="1" applyFill="1" applyBorder="1" applyAlignment="1">
      <alignment horizontal="center"/>
    </xf>
    <xf numFmtId="21" fontId="9" fillId="4" borderId="5" xfId="0" applyNumberFormat="1" applyFont="1" applyFill="1" applyBorder="1" applyAlignment="1">
      <alignment horizontal="center"/>
    </xf>
    <xf numFmtId="21" fontId="9" fillId="4" borderId="2" xfId="0" applyNumberFormat="1" applyFont="1" applyFill="1" applyBorder="1" applyAlignment="1">
      <alignment horizontal="center"/>
    </xf>
    <xf numFmtId="21" fontId="9" fillId="4" borderId="3" xfId="0" applyNumberFormat="1" applyFont="1" applyFill="1" applyBorder="1" applyAlignment="1">
      <alignment horizontal="center"/>
    </xf>
    <xf numFmtId="21" fontId="6" fillId="6" borderId="9" xfId="0" applyNumberFormat="1" applyFont="1" applyFill="1" applyBorder="1" applyAlignment="1">
      <alignment horizontal="center"/>
    </xf>
    <xf numFmtId="21" fontId="6" fillId="4" borderId="2" xfId="0" applyNumberFormat="1" applyFont="1" applyFill="1" applyBorder="1" applyAlignment="1">
      <alignment horizontal="center"/>
    </xf>
    <xf numFmtId="21" fontId="6" fillId="6" borderId="2" xfId="0" applyNumberFormat="1" applyFont="1" applyFill="1" applyBorder="1" applyAlignment="1">
      <alignment horizontal="center"/>
    </xf>
    <xf numFmtId="21" fontId="6" fillId="4" borderId="3" xfId="0" applyNumberFormat="1" applyFont="1" applyFill="1" applyBorder="1" applyAlignment="1">
      <alignment horizontal="center"/>
    </xf>
    <xf numFmtId="1" fontId="4" fillId="4" borderId="9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/>
    <xf numFmtId="21" fontId="9" fillId="4" borderId="9" xfId="0" applyNumberFormat="1" applyFont="1" applyFill="1" applyBorder="1" applyAlignment="1">
      <alignment horizontal="center"/>
    </xf>
    <xf numFmtId="21" fontId="10" fillId="4" borderId="9" xfId="0" applyNumberFormat="1" applyFont="1" applyFill="1" applyBorder="1" applyAlignment="1">
      <alignment horizontal="center"/>
    </xf>
    <xf numFmtId="21" fontId="10" fillId="4" borderId="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21" fontId="6" fillId="0" borderId="2" xfId="0" applyNumberFormat="1" applyFont="1" applyFill="1" applyBorder="1" applyAlignment="1">
      <alignment horizontal="center"/>
    </xf>
    <xf numFmtId="0" fontId="5" fillId="4" borderId="10" xfId="0" applyFont="1" applyFill="1" applyBorder="1" applyAlignment="1">
      <alignment vertical="center"/>
    </xf>
    <xf numFmtId="21" fontId="10" fillId="4" borderId="3" xfId="0" applyNumberFormat="1" applyFont="1" applyFill="1" applyBorder="1" applyAlignment="1">
      <alignment horizontal="center"/>
    </xf>
    <xf numFmtId="21" fontId="9" fillId="4" borderId="11" xfId="0" applyNumberFormat="1" applyFont="1" applyFill="1" applyBorder="1" applyAlignment="1">
      <alignment horizontal="center"/>
    </xf>
    <xf numFmtId="0" fontId="5" fillId="5" borderId="9" xfId="0" applyFont="1" applyFill="1" applyBorder="1" applyAlignment="1">
      <alignment vertical="center"/>
    </xf>
    <xf numFmtId="21" fontId="5" fillId="5" borderId="9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49" fontId="4" fillId="5" borderId="9" xfId="0" applyNumberFormat="1" applyFont="1" applyFill="1" applyBorder="1" applyAlignment="1"/>
    <xf numFmtId="49" fontId="4" fillId="5" borderId="2" xfId="0" applyNumberFormat="1" applyFont="1" applyFill="1" applyBorder="1" applyAlignment="1"/>
    <xf numFmtId="0" fontId="1" fillId="5" borderId="2" xfId="0" applyFont="1" applyFill="1" applyBorder="1"/>
    <xf numFmtId="49" fontId="8" fillId="5" borderId="2" xfId="0" applyNumberFormat="1" applyFont="1" applyFill="1" applyBorder="1" applyAlignment="1">
      <alignment vertical="center"/>
    </xf>
    <xf numFmtId="49" fontId="4" fillId="5" borderId="2" xfId="0" applyNumberFormat="1" applyFont="1" applyFill="1" applyBorder="1" applyAlignment="1">
      <alignment horizontal="center" vertical="center"/>
    </xf>
    <xf numFmtId="21" fontId="9" fillId="4" borderId="12" xfId="0" applyNumberFormat="1" applyFont="1" applyFill="1" applyBorder="1" applyAlignment="1">
      <alignment horizontal="center"/>
    </xf>
    <xf numFmtId="21" fontId="7" fillId="0" borderId="13" xfId="0" applyNumberFormat="1" applyFont="1" applyBorder="1" applyAlignment="1">
      <alignment horizontal="center"/>
    </xf>
    <xf numFmtId="21" fontId="9" fillId="4" borderId="14" xfId="0" applyNumberFormat="1" applyFont="1" applyFill="1" applyBorder="1" applyAlignment="1">
      <alignment horizontal="center"/>
    </xf>
    <xf numFmtId="21" fontId="7" fillId="0" borderId="15" xfId="0" applyNumberFormat="1" applyFont="1" applyBorder="1" applyAlignment="1">
      <alignment horizontal="center"/>
    </xf>
    <xf numFmtId="21" fontId="9" fillId="4" borderId="16" xfId="0" applyNumberFormat="1" applyFont="1" applyFill="1" applyBorder="1" applyAlignment="1">
      <alignment horizontal="center"/>
    </xf>
    <xf numFmtId="21" fontId="7" fillId="0" borderId="17" xfId="0" applyNumberFormat="1" applyFont="1" applyBorder="1" applyAlignment="1">
      <alignment horizontal="center"/>
    </xf>
    <xf numFmtId="0" fontId="5" fillId="5" borderId="2" xfId="0" quotePrefix="1" applyFont="1" applyFill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1" fillId="0" borderId="2" xfId="0" quotePrefix="1" applyFont="1" applyBorder="1"/>
    <xf numFmtId="0" fontId="1" fillId="3" borderId="9" xfId="0" applyFont="1" applyFill="1" applyBorder="1" applyAlignment="1">
      <alignment horizontal="center"/>
    </xf>
    <xf numFmtId="21" fontId="0" fillId="0" borderId="0" xfId="0" applyNumberFormat="1"/>
    <xf numFmtId="21" fontId="7" fillId="0" borderId="5" xfId="0" applyNumberFormat="1" applyFon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1" fillId="0" borderId="5" xfId="0" applyFont="1" applyBorder="1"/>
    <xf numFmtId="0" fontId="3" fillId="0" borderId="5" xfId="0" applyFont="1" applyBorder="1"/>
    <xf numFmtId="49" fontId="4" fillId="5" borderId="9" xfId="0" applyNumberFormat="1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12" fillId="0" borderId="0" xfId="0" applyFont="1"/>
    <xf numFmtId="21" fontId="7" fillId="0" borderId="18" xfId="0" applyNumberFormat="1" applyFont="1" applyBorder="1" applyAlignment="1">
      <alignment horizontal="center"/>
    </xf>
    <xf numFmtId="21" fontId="13" fillId="4" borderId="2" xfId="0" applyNumberFormat="1" applyFont="1" applyFill="1" applyBorder="1" applyAlignment="1">
      <alignment horizontal="center"/>
    </xf>
    <xf numFmtId="21" fontId="14" fillId="4" borderId="9" xfId="0" applyNumberFormat="1" applyFont="1" applyFill="1" applyBorder="1" applyAlignment="1">
      <alignment horizontal="center"/>
    </xf>
    <xf numFmtId="21" fontId="14" fillId="4" borderId="2" xfId="0" applyNumberFormat="1" applyFont="1" applyFill="1" applyBorder="1" applyAlignment="1">
      <alignment horizontal="center"/>
    </xf>
    <xf numFmtId="164" fontId="14" fillId="0" borderId="2" xfId="0" applyNumberFormat="1" applyFont="1" applyBorder="1" applyAlignment="1">
      <alignment horizontal="center"/>
    </xf>
    <xf numFmtId="164" fontId="1" fillId="0" borderId="3" xfId="0" quotePrefix="1" applyNumberFormat="1" applyFont="1" applyBorder="1" applyAlignment="1">
      <alignment horizontal="center"/>
    </xf>
    <xf numFmtId="21" fontId="13" fillId="6" borderId="9" xfId="0" applyNumberFormat="1" applyFont="1" applyFill="1" applyBorder="1" applyAlignment="1">
      <alignment horizontal="center"/>
    </xf>
    <xf numFmtId="21" fontId="13" fillId="6" borderId="2" xfId="0" applyNumberFormat="1" applyFont="1" applyFill="1" applyBorder="1" applyAlignment="1">
      <alignment horizontal="center"/>
    </xf>
    <xf numFmtId="1" fontId="4" fillId="5" borderId="2" xfId="0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/>
    </xf>
    <xf numFmtId="0" fontId="8" fillId="5" borderId="3" xfId="0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/>
    </xf>
    <xf numFmtId="21" fontId="5" fillId="5" borderId="3" xfId="0" applyNumberFormat="1" applyFont="1" applyFill="1" applyBorder="1" applyAlignment="1">
      <alignment horizontal="center"/>
    </xf>
    <xf numFmtId="21" fontId="14" fillId="4" borderId="3" xfId="0" applyNumberFormat="1" applyFont="1" applyFill="1" applyBorder="1" applyAlignment="1">
      <alignment horizontal="center"/>
    </xf>
    <xf numFmtId="21" fontId="1" fillId="0" borderId="0" xfId="0" applyNumberFormat="1" applyFont="1"/>
    <xf numFmtId="49" fontId="4" fillId="0" borderId="3" xfId="0" applyNumberFormat="1" applyFont="1" applyBorder="1" applyAlignment="1">
      <alignment horizontal="center"/>
    </xf>
    <xf numFmtId="21" fontId="13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/>
    </xf>
    <xf numFmtId="21" fontId="5" fillId="0" borderId="2" xfId="0" applyNumberFormat="1" applyFont="1" applyFill="1" applyBorder="1" applyAlignment="1">
      <alignment horizontal="center"/>
    </xf>
    <xf numFmtId="21" fontId="14" fillId="0" borderId="2" xfId="0" applyNumberFormat="1" applyFont="1" applyFill="1" applyBorder="1" applyAlignment="1">
      <alignment horizontal="center"/>
    </xf>
    <xf numFmtId="1" fontId="4" fillId="5" borderId="9" xfId="0" applyNumberFormat="1" applyFont="1" applyFill="1" applyBorder="1" applyAlignment="1">
      <alignment horizontal="center" vertical="center"/>
    </xf>
    <xf numFmtId="49" fontId="5" fillId="5" borderId="9" xfId="0" applyNumberFormat="1" applyFont="1" applyFill="1" applyBorder="1" applyAlignment="1">
      <alignment vertical="center"/>
    </xf>
    <xf numFmtId="21" fontId="6" fillId="0" borderId="3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6" fillId="4" borderId="3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164" fontId="6" fillId="0" borderId="5" xfId="0" applyNumberFormat="1" applyFont="1" applyFill="1" applyBorder="1" applyAlignment="1">
      <alignment horizontal="center"/>
    </xf>
    <xf numFmtId="164" fontId="6" fillId="6" borderId="9" xfId="0" applyNumberFormat="1" applyFont="1" applyFill="1" applyBorder="1" applyAlignment="1">
      <alignment horizontal="center"/>
    </xf>
    <xf numFmtId="21" fontId="9" fillId="4" borderId="3" xfId="0" quotePrefix="1" applyNumberFormat="1" applyFont="1" applyFill="1" applyBorder="1" applyAlignment="1">
      <alignment horizontal="center"/>
    </xf>
    <xf numFmtId="21" fontId="9" fillId="4" borderId="8" xfId="0" quotePrefix="1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49" fontId="8" fillId="0" borderId="2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1" fillId="0" borderId="3" xfId="0" applyFont="1" applyFill="1" applyBorder="1"/>
    <xf numFmtId="49" fontId="8" fillId="0" borderId="3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center" vertical="center"/>
    </xf>
    <xf numFmtId="21" fontId="5" fillId="0" borderId="3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21" fontId="5" fillId="5" borderId="1" xfId="0" applyNumberFormat="1" applyFon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/>
    </xf>
    <xf numFmtId="21" fontId="7" fillId="0" borderId="1" xfId="0" applyNumberFormat="1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21" fontId="7" fillId="0" borderId="19" xfId="0" applyNumberFormat="1" applyFont="1" applyBorder="1" applyAlignment="1">
      <alignment horizontal="center"/>
    </xf>
    <xf numFmtId="21" fontId="7" fillId="0" borderId="20" xfId="0" applyNumberFormat="1" applyFont="1" applyBorder="1" applyAlignment="1">
      <alignment horizontal="center"/>
    </xf>
    <xf numFmtId="21" fontId="6" fillId="6" borderId="2" xfId="0" applyNumberFormat="1" applyFont="1" applyFill="1" applyBorder="1"/>
    <xf numFmtId="49" fontId="5" fillId="5" borderId="2" xfId="0" applyNumberFormat="1" applyFont="1" applyFill="1" applyBorder="1" applyAlignment="1">
      <alignment vertical="center"/>
    </xf>
    <xf numFmtId="0" fontId="0" fillId="0" borderId="0" xfId="0" applyNumberFormat="1"/>
    <xf numFmtId="21" fontId="14" fillId="4" borderId="3" xfId="0" quotePrefix="1" applyNumberFormat="1" applyFont="1" applyFill="1" applyBorder="1" applyAlignment="1">
      <alignment horizontal="center"/>
    </xf>
    <xf numFmtId="21" fontId="13" fillId="4" borderId="3" xfId="0" quotePrefix="1" applyNumberFormat="1" applyFont="1" applyFill="1" applyBorder="1" applyAlignment="1">
      <alignment horizontal="center"/>
    </xf>
    <xf numFmtId="21" fontId="6" fillId="0" borderId="9" xfId="0" applyNumberFormat="1" applyFont="1" applyFill="1" applyBorder="1" applyAlignment="1">
      <alignment horizontal="center"/>
    </xf>
    <xf numFmtId="21" fontId="13" fillId="0" borderId="9" xfId="0" applyNumberFormat="1" applyFont="1" applyFill="1" applyBorder="1" applyAlignment="1">
      <alignment horizontal="center"/>
    </xf>
    <xf numFmtId="21" fontId="14" fillId="0" borderId="9" xfId="0" applyNumberFormat="1" applyFont="1" applyFill="1" applyBorder="1" applyAlignment="1">
      <alignment horizontal="center"/>
    </xf>
    <xf numFmtId="0" fontId="0" fillId="0" borderId="3" xfId="0" quotePrefix="1" applyBorder="1" applyAlignment="1">
      <alignment horizontal="center"/>
    </xf>
    <xf numFmtId="21" fontId="7" fillId="0" borderId="17" xfId="0" quotePrefix="1" applyNumberFormat="1" applyFont="1" applyBorder="1" applyAlignment="1">
      <alignment horizontal="center"/>
    </xf>
    <xf numFmtId="164" fontId="6" fillId="0" borderId="2" xfId="0" quotePrefix="1" applyNumberFormat="1" applyFont="1" applyBorder="1" applyAlignment="1">
      <alignment horizontal="center"/>
    </xf>
    <xf numFmtId="21" fontId="14" fillId="4" borderId="2" xfId="0" quotePrefix="1" applyNumberFormat="1" applyFont="1" applyFill="1" applyBorder="1" applyAlignment="1">
      <alignment horizontal="center"/>
    </xf>
    <xf numFmtId="164" fontId="6" fillId="6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30"/>
  <sheetViews>
    <sheetView tabSelected="1" workbookViewId="0"/>
  </sheetViews>
  <sheetFormatPr defaultRowHeight="15"/>
  <cols>
    <col min="1" max="1" width="9.28515625" customWidth="1"/>
    <col min="2" max="2" width="5.7109375" bestFit="1" customWidth="1"/>
    <col min="3" max="3" width="8.140625" bestFit="1" customWidth="1"/>
    <col min="4" max="4" width="20.140625" customWidth="1"/>
    <col min="5" max="5" width="6.7109375" customWidth="1"/>
    <col min="6" max="6" width="7" bestFit="1" customWidth="1"/>
    <col min="7" max="7" width="5" style="1" bestFit="1" customWidth="1"/>
    <col min="8" max="8" width="7.28515625" style="1" customWidth="1"/>
    <col min="9" max="11" width="7.140625" bestFit="1" customWidth="1"/>
    <col min="12" max="12" width="8" style="1" bestFit="1" customWidth="1"/>
  </cols>
  <sheetData>
    <row r="3" spans="1:12" ht="18.75">
      <c r="B3" s="11"/>
      <c r="C3" s="11"/>
      <c r="D3" s="2" t="s">
        <v>73</v>
      </c>
      <c r="E3" s="8"/>
      <c r="F3" s="8"/>
      <c r="G3" s="11"/>
      <c r="H3" s="11"/>
      <c r="I3" s="11" t="s">
        <v>138</v>
      </c>
    </row>
    <row r="4" spans="1:12" ht="15.75" thickBot="1">
      <c r="B4" s="11"/>
      <c r="C4" s="11"/>
      <c r="D4" s="8"/>
      <c r="E4" s="8"/>
      <c r="F4" s="8"/>
      <c r="G4" s="11"/>
      <c r="H4" s="11"/>
      <c r="I4" s="11"/>
    </row>
    <row r="5" spans="1:12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103</v>
      </c>
      <c r="I5" s="3" t="s">
        <v>6</v>
      </c>
      <c r="J5" s="3" t="s">
        <v>18</v>
      </c>
      <c r="K5" s="3" t="s">
        <v>14</v>
      </c>
      <c r="L5"/>
    </row>
    <row r="6" spans="1:12" ht="15.75" thickBot="1">
      <c r="B6" s="146">
        <v>1</v>
      </c>
      <c r="C6" s="147">
        <v>2</v>
      </c>
      <c r="D6" s="148" t="s">
        <v>70</v>
      </c>
      <c r="E6" s="155" t="s">
        <v>71</v>
      </c>
      <c r="F6" s="150" t="s">
        <v>7</v>
      </c>
      <c r="G6" s="151">
        <v>2006</v>
      </c>
      <c r="H6" s="151">
        <v>1</v>
      </c>
      <c r="I6" s="152">
        <v>8.4490740740740741E-3</v>
      </c>
      <c r="J6" s="153">
        <v>8.4490740740740741E-3</v>
      </c>
      <c r="K6" s="154">
        <v>8.4490740740740741E-3</v>
      </c>
      <c r="L6"/>
    </row>
    <row r="9" spans="1:12">
      <c r="B9" s="11"/>
      <c r="C9" s="11"/>
      <c r="E9" s="8"/>
      <c r="F9" s="8"/>
      <c r="G9" s="11"/>
      <c r="H9" s="11"/>
      <c r="I9" s="11" t="s">
        <v>139</v>
      </c>
    </row>
    <row r="10" spans="1:12" ht="15.75" thickBot="1"/>
    <row r="11" spans="1:12" ht="15.75" thickBot="1">
      <c r="B11" s="3" t="s">
        <v>0</v>
      </c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3" t="s">
        <v>103</v>
      </c>
      <c r="I11" s="3" t="s">
        <v>6</v>
      </c>
      <c r="J11" s="3" t="s">
        <v>18</v>
      </c>
      <c r="K11" s="3" t="s">
        <v>19</v>
      </c>
      <c r="L11" s="3" t="s">
        <v>14</v>
      </c>
    </row>
    <row r="12" spans="1:12" ht="15.75" thickBot="1">
      <c r="B12" s="146">
        <v>1</v>
      </c>
      <c r="C12" s="147">
        <v>4</v>
      </c>
      <c r="D12" s="148" t="s">
        <v>72</v>
      </c>
      <c r="E12" s="149"/>
      <c r="F12" s="150" t="s">
        <v>7</v>
      </c>
      <c r="G12" s="151">
        <v>2006</v>
      </c>
      <c r="H12" s="151">
        <v>2</v>
      </c>
      <c r="I12" s="152">
        <v>1.2615740740740742E-2</v>
      </c>
      <c r="J12" s="153">
        <v>6.4583333333333333E-3</v>
      </c>
      <c r="K12" s="153">
        <v>6.1574074074074066E-3</v>
      </c>
      <c r="L12" s="154">
        <v>6.3078703703703708E-3</v>
      </c>
    </row>
    <row r="13" spans="1:12">
      <c r="E13" s="1"/>
      <c r="G13"/>
      <c r="H13"/>
      <c r="I13" s="90"/>
      <c r="L13"/>
    </row>
    <row r="14" spans="1:12">
      <c r="A14" s="90"/>
      <c r="B14" s="90"/>
      <c r="E14" s="1"/>
      <c r="G14"/>
      <c r="H14"/>
      <c r="I14" s="90"/>
      <c r="L14"/>
    </row>
    <row r="15" spans="1:12">
      <c r="A15" s="90"/>
      <c r="E15" s="1"/>
      <c r="G15"/>
      <c r="H15"/>
      <c r="I15" s="90"/>
      <c r="L15"/>
    </row>
    <row r="16" spans="1:12">
      <c r="E16" s="1"/>
      <c r="G16"/>
      <c r="H16"/>
      <c r="L16"/>
    </row>
    <row r="17" spans="5:12">
      <c r="E17" s="1"/>
      <c r="G17"/>
      <c r="H17"/>
      <c r="L17"/>
    </row>
    <row r="18" spans="5:12">
      <c r="G18"/>
      <c r="H18"/>
      <c r="L18"/>
    </row>
    <row r="19" spans="5:12">
      <c r="G19"/>
      <c r="H19"/>
      <c r="L19"/>
    </row>
    <row r="20" spans="5:12">
      <c r="G20"/>
      <c r="H20"/>
      <c r="L20"/>
    </row>
    <row r="21" spans="5:12">
      <c r="G21"/>
      <c r="H21"/>
      <c r="L21"/>
    </row>
    <row r="22" spans="5:12">
      <c r="G22"/>
      <c r="H22"/>
      <c r="L22"/>
    </row>
    <row r="23" spans="5:12">
      <c r="G23"/>
      <c r="H23"/>
      <c r="L23"/>
    </row>
    <row r="24" spans="5:12">
      <c r="G24"/>
      <c r="H24"/>
      <c r="L24"/>
    </row>
    <row r="25" spans="5:12">
      <c r="E25" s="1"/>
      <c r="G25"/>
      <c r="H25"/>
      <c r="L25"/>
    </row>
    <row r="26" spans="5:12">
      <c r="E26" s="1"/>
      <c r="G26"/>
      <c r="H26"/>
      <c r="L26"/>
    </row>
    <row r="27" spans="5:12">
      <c r="E27" s="1"/>
      <c r="G27"/>
      <c r="H27"/>
      <c r="L27"/>
    </row>
    <row r="28" spans="5:12">
      <c r="E28" s="1"/>
      <c r="G28"/>
      <c r="H28"/>
      <c r="L28"/>
    </row>
    <row r="29" spans="5:12">
      <c r="E29" s="1"/>
      <c r="G29"/>
      <c r="H29"/>
      <c r="L29"/>
    </row>
    <row r="30" spans="5:12">
      <c r="E30" s="1"/>
      <c r="G30"/>
      <c r="H30"/>
      <c r="L3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O34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30" bestFit="1" customWidth="1"/>
    <col min="5" max="5" width="14" bestFit="1" customWidth="1"/>
    <col min="6" max="6" width="7" bestFit="1" customWidth="1"/>
    <col min="7" max="7" width="5" style="1" bestFit="1" customWidth="1"/>
    <col min="8" max="8" width="7" style="1" customWidth="1"/>
    <col min="9" max="9" width="7.140625" bestFit="1" customWidth="1"/>
    <col min="10" max="10" width="10.85546875" bestFit="1" customWidth="1"/>
    <col min="11" max="11" width="7.140625" bestFit="1" customWidth="1"/>
    <col min="12" max="12" width="10.85546875" bestFit="1" customWidth="1"/>
    <col min="13" max="13" width="7.140625" style="9" bestFit="1" customWidth="1"/>
    <col min="14" max="14" width="10.85546875" bestFit="1" customWidth="1"/>
    <col min="15" max="15" width="8" style="1" bestFit="1" customWidth="1"/>
  </cols>
  <sheetData>
    <row r="3" spans="2:15" ht="18.75">
      <c r="B3" s="11"/>
      <c r="C3" s="11"/>
      <c r="D3" s="2" t="s">
        <v>50</v>
      </c>
      <c r="E3" s="8"/>
      <c r="F3" s="8"/>
      <c r="G3" s="11"/>
      <c r="H3" s="11"/>
      <c r="I3" s="11" t="s">
        <v>138</v>
      </c>
      <c r="J3" s="11"/>
    </row>
    <row r="4" spans="2:15" ht="15.75" thickBot="1">
      <c r="B4" s="11"/>
      <c r="C4" s="11"/>
      <c r="D4" s="8"/>
      <c r="E4" s="8"/>
      <c r="F4" s="8"/>
      <c r="G4" s="11"/>
      <c r="H4" s="11"/>
      <c r="I4" s="11"/>
      <c r="J4" s="11"/>
    </row>
    <row r="5" spans="2:15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103</v>
      </c>
      <c r="I5" s="3" t="s">
        <v>6</v>
      </c>
      <c r="J5" s="59" t="s">
        <v>13</v>
      </c>
      <c r="K5" s="3" t="s">
        <v>18</v>
      </c>
      <c r="L5" s="59" t="s">
        <v>13</v>
      </c>
      <c r="M5" s="129" t="s">
        <v>19</v>
      </c>
      <c r="N5" s="59" t="s">
        <v>13</v>
      </c>
      <c r="O5" s="3" t="s">
        <v>14</v>
      </c>
    </row>
    <row r="6" spans="2:15">
      <c r="B6" s="13">
        <v>1</v>
      </c>
      <c r="C6" s="20">
        <v>24</v>
      </c>
      <c r="D6" s="21" t="s">
        <v>74</v>
      </c>
      <c r="E6" s="64"/>
      <c r="F6" s="41" t="s">
        <v>15</v>
      </c>
      <c r="G6" s="36">
        <v>1998</v>
      </c>
      <c r="H6" s="36">
        <v>2</v>
      </c>
      <c r="I6" s="65">
        <v>7.3148148148148157E-3</v>
      </c>
      <c r="J6" s="63">
        <v>0</v>
      </c>
      <c r="K6" s="50">
        <v>3.6805555555555558E-3</v>
      </c>
      <c r="L6" s="58">
        <v>0</v>
      </c>
      <c r="M6" s="133">
        <v>3.6342592592592598E-3</v>
      </c>
      <c r="N6" s="56">
        <v>1.157407407407357E-5</v>
      </c>
      <c r="O6" s="91">
        <v>3.6574074074074078E-3</v>
      </c>
    </row>
    <row r="7" spans="2:15">
      <c r="B7" s="13">
        <v>2</v>
      </c>
      <c r="C7" s="20">
        <v>56</v>
      </c>
      <c r="D7" s="21" t="s">
        <v>51</v>
      </c>
      <c r="E7" s="22"/>
      <c r="F7" s="41" t="s">
        <v>7</v>
      </c>
      <c r="G7" s="37">
        <v>1999</v>
      </c>
      <c r="H7" s="37">
        <v>2</v>
      </c>
      <c r="I7" s="23">
        <v>7.8703703703703713E-3</v>
      </c>
      <c r="J7" s="45">
        <v>5.5555555555555566E-4</v>
      </c>
      <c r="K7" s="60">
        <v>3.9351851851851857E-3</v>
      </c>
      <c r="L7" s="58">
        <v>2.5462962962962982E-4</v>
      </c>
      <c r="M7" s="131">
        <v>3.9351851851851857E-3</v>
      </c>
      <c r="N7" s="58">
        <v>3.0092592592592584E-4</v>
      </c>
      <c r="O7" s="91">
        <v>3.9351851851851857E-3</v>
      </c>
    </row>
    <row r="8" spans="2:15">
      <c r="B8" s="13">
        <v>3</v>
      </c>
      <c r="C8" s="20">
        <v>17</v>
      </c>
      <c r="D8" s="21" t="s">
        <v>75</v>
      </c>
      <c r="E8" s="70"/>
      <c r="F8" s="71" t="s">
        <v>15</v>
      </c>
      <c r="G8" s="72" t="s">
        <v>47</v>
      </c>
      <c r="H8" s="72" t="s">
        <v>105</v>
      </c>
      <c r="I8" s="23">
        <v>8.113425925925925E-3</v>
      </c>
      <c r="J8" s="45">
        <v>7.9861111111110931E-4</v>
      </c>
      <c r="K8" s="60">
        <v>3.8541666666666668E-3</v>
      </c>
      <c r="L8" s="58">
        <v>1.7361111111111093E-4</v>
      </c>
      <c r="M8" s="131">
        <v>4.2592592592592578E-3</v>
      </c>
      <c r="N8" s="58">
        <v>6.2499999999999795E-4</v>
      </c>
      <c r="O8" s="91">
        <v>4.0567129629629625E-3</v>
      </c>
    </row>
    <row r="9" spans="2:15">
      <c r="B9" s="13">
        <v>4</v>
      </c>
      <c r="C9" s="20">
        <v>18</v>
      </c>
      <c r="D9" s="25" t="s">
        <v>52</v>
      </c>
      <c r="E9" s="61"/>
      <c r="F9" s="42" t="s">
        <v>7</v>
      </c>
      <c r="G9" s="38">
        <v>1998</v>
      </c>
      <c r="H9" s="38">
        <v>2</v>
      </c>
      <c r="I9" s="27">
        <v>8.1828703703703699E-3</v>
      </c>
      <c r="J9" s="45">
        <v>8.6805555555555421E-4</v>
      </c>
      <c r="K9" s="51">
        <v>4.0393518518518513E-3</v>
      </c>
      <c r="L9" s="58">
        <v>3.5879629629629543E-4</v>
      </c>
      <c r="M9" s="131">
        <v>4.1435185185185177E-3</v>
      </c>
      <c r="N9" s="58">
        <v>5.0925925925925791E-4</v>
      </c>
      <c r="O9" s="91">
        <v>4.0914351851851849E-3</v>
      </c>
    </row>
    <row r="10" spans="2:15">
      <c r="B10" s="13">
        <v>5</v>
      </c>
      <c r="C10" s="20">
        <v>64</v>
      </c>
      <c r="D10" s="120" t="s">
        <v>76</v>
      </c>
      <c r="E10" s="121"/>
      <c r="F10" s="122" t="s">
        <v>15</v>
      </c>
      <c r="G10" s="136">
        <v>1998</v>
      </c>
      <c r="H10" s="136">
        <v>2</v>
      </c>
      <c r="I10" s="124">
        <v>8.3912037037037045E-3</v>
      </c>
      <c r="J10" s="45">
        <v>1.0763888888888889E-3</v>
      </c>
      <c r="K10" s="60">
        <v>4.1666666666666675E-3</v>
      </c>
      <c r="L10" s="58">
        <v>4.8611111111111164E-4</v>
      </c>
      <c r="M10" s="131">
        <v>4.2245370370370371E-3</v>
      </c>
      <c r="N10" s="58">
        <v>5.9027777777777724E-4</v>
      </c>
      <c r="O10" s="91">
        <v>4.1956018518518523E-3</v>
      </c>
    </row>
    <row r="11" spans="2:15">
      <c r="B11" s="13">
        <v>6</v>
      </c>
      <c r="C11" s="20">
        <v>23</v>
      </c>
      <c r="D11" s="120" t="s">
        <v>41</v>
      </c>
      <c r="E11" s="137"/>
      <c r="F11" s="138" t="s">
        <v>7</v>
      </c>
      <c r="G11" s="139" t="s">
        <v>47</v>
      </c>
      <c r="H11" s="139" t="s">
        <v>105</v>
      </c>
      <c r="I11" s="124">
        <v>8.7962962962962951E-3</v>
      </c>
      <c r="J11" s="45">
        <v>1.4814814814814795E-3</v>
      </c>
      <c r="K11" s="60">
        <v>4.3750000000000004E-3</v>
      </c>
      <c r="L11" s="58">
        <v>6.9444444444444458E-4</v>
      </c>
      <c r="M11" s="131">
        <v>4.4212962962962956E-3</v>
      </c>
      <c r="N11" s="58">
        <v>7.8703703703703574E-4</v>
      </c>
      <c r="O11" s="91">
        <v>4.3981481481481476E-3</v>
      </c>
    </row>
    <row r="12" spans="2:15">
      <c r="B12" s="13">
        <v>7</v>
      </c>
      <c r="C12" s="20">
        <v>53</v>
      </c>
      <c r="D12" s="120" t="s">
        <v>77</v>
      </c>
      <c r="E12" s="140"/>
      <c r="F12" s="122" t="s">
        <v>15</v>
      </c>
      <c r="G12" s="136">
        <v>1998</v>
      </c>
      <c r="H12" s="136">
        <v>2</v>
      </c>
      <c r="I12" s="124">
        <v>8.9004629629629642E-3</v>
      </c>
      <c r="J12" s="45">
        <v>1.5856481481481485E-3</v>
      </c>
      <c r="K12" s="51">
        <v>4.4212962962962964E-3</v>
      </c>
      <c r="L12" s="58">
        <v>7.407407407407406E-4</v>
      </c>
      <c r="M12" s="131">
        <v>4.4791666666666669E-3</v>
      </c>
      <c r="N12" s="58">
        <v>8.4490740740740707E-4</v>
      </c>
      <c r="O12" s="91">
        <v>4.4502314814814821E-3</v>
      </c>
    </row>
    <row r="13" spans="2:15">
      <c r="B13" s="13">
        <v>8</v>
      </c>
      <c r="C13" s="20">
        <v>36</v>
      </c>
      <c r="D13" s="120" t="s">
        <v>78</v>
      </c>
      <c r="E13" s="121"/>
      <c r="F13" s="122" t="s">
        <v>15</v>
      </c>
      <c r="G13" s="136">
        <v>1998</v>
      </c>
      <c r="H13" s="136">
        <v>2</v>
      </c>
      <c r="I13" s="124">
        <v>9.0162037037037034E-3</v>
      </c>
      <c r="J13" s="45">
        <v>1.7013888888888877E-3</v>
      </c>
      <c r="K13" s="51">
        <v>4.43287037037037E-3</v>
      </c>
      <c r="L13" s="58">
        <v>7.5231481481481417E-4</v>
      </c>
      <c r="M13" s="132">
        <v>4.5833333333333325E-3</v>
      </c>
      <c r="N13" s="58">
        <v>9.4907407407407267E-4</v>
      </c>
      <c r="O13" s="91">
        <v>4.5081018518518517E-3</v>
      </c>
    </row>
    <row r="14" spans="2:15">
      <c r="B14" s="13">
        <v>9</v>
      </c>
      <c r="C14" s="20">
        <v>47</v>
      </c>
      <c r="D14" s="120" t="s">
        <v>79</v>
      </c>
      <c r="E14" s="121"/>
      <c r="F14" s="122" t="s">
        <v>7</v>
      </c>
      <c r="G14" s="136">
        <v>1997</v>
      </c>
      <c r="H14" s="136">
        <v>2</v>
      </c>
      <c r="I14" s="124">
        <v>1.0439814814814817E-2</v>
      </c>
      <c r="J14" s="45">
        <v>3.125000000000001E-3</v>
      </c>
      <c r="K14" s="60">
        <v>5.208333333333333E-3</v>
      </c>
      <c r="L14" s="58">
        <v>1.5277777777777772E-3</v>
      </c>
      <c r="M14" s="131">
        <v>5.2314814814814837E-3</v>
      </c>
      <c r="N14" s="58">
        <v>1.5972222222222238E-3</v>
      </c>
      <c r="O14" s="91">
        <v>5.2199074074074083E-3</v>
      </c>
    </row>
    <row r="15" spans="2:15" ht="15.75" thickBot="1">
      <c r="B15" s="29" t="s">
        <v>81</v>
      </c>
      <c r="C15" s="30">
        <v>39</v>
      </c>
      <c r="D15" s="141" t="s">
        <v>80</v>
      </c>
      <c r="E15" s="142"/>
      <c r="F15" s="143" t="s">
        <v>15</v>
      </c>
      <c r="G15" s="144" t="s">
        <v>47</v>
      </c>
      <c r="H15" s="144" t="s">
        <v>106</v>
      </c>
      <c r="I15" s="145">
        <v>3.9699074074074072E-3</v>
      </c>
      <c r="J15" s="135" t="s">
        <v>8</v>
      </c>
      <c r="K15" s="128">
        <v>5.3819444444444435E-3</v>
      </c>
      <c r="L15" s="62">
        <v>1.7013888888888877E-3</v>
      </c>
      <c r="M15" s="130" t="s">
        <v>8</v>
      </c>
      <c r="N15" s="134" t="s">
        <v>8</v>
      </c>
      <c r="O15" s="35">
        <v>3.9699074074074072E-3</v>
      </c>
    </row>
    <row r="16" spans="2:15">
      <c r="E16" s="1"/>
      <c r="G16"/>
      <c r="H16"/>
      <c r="O16"/>
    </row>
    <row r="17" spans="1:15">
      <c r="E17" s="1"/>
      <c r="G17"/>
      <c r="H17"/>
      <c r="O17"/>
    </row>
    <row r="18" spans="1:15">
      <c r="A18" s="90"/>
      <c r="B18" s="90"/>
      <c r="E18" s="1"/>
      <c r="G18"/>
      <c r="H18"/>
      <c r="M18"/>
      <c r="O18"/>
    </row>
    <row r="19" spans="1:15">
      <c r="A19" s="90"/>
      <c r="E19" s="1"/>
      <c r="G19"/>
      <c r="H19"/>
      <c r="M19"/>
      <c r="O19"/>
    </row>
    <row r="20" spans="1:15">
      <c r="E20" s="1"/>
      <c r="G20"/>
      <c r="H20"/>
      <c r="M20"/>
      <c r="O20"/>
    </row>
    <row r="21" spans="1:15">
      <c r="E21" s="1"/>
      <c r="G21"/>
      <c r="H21"/>
      <c r="M21"/>
      <c r="O21"/>
    </row>
    <row r="22" spans="1:15">
      <c r="G22"/>
      <c r="H22"/>
      <c r="M22"/>
      <c r="O22"/>
    </row>
    <row r="23" spans="1:15">
      <c r="G23"/>
      <c r="H23"/>
      <c r="M23"/>
      <c r="O23"/>
    </row>
    <row r="24" spans="1:15">
      <c r="G24"/>
      <c r="H24"/>
      <c r="M24"/>
      <c r="O24"/>
    </row>
    <row r="25" spans="1:15">
      <c r="G25"/>
      <c r="H25"/>
      <c r="M25"/>
      <c r="O25"/>
    </row>
    <row r="26" spans="1:15">
      <c r="G26"/>
      <c r="H26"/>
      <c r="M26"/>
      <c r="O26"/>
    </row>
    <row r="27" spans="1:15">
      <c r="G27"/>
      <c r="H27"/>
      <c r="M27"/>
      <c r="O27"/>
    </row>
    <row r="28" spans="1:15">
      <c r="G28"/>
      <c r="H28"/>
      <c r="M28"/>
      <c r="O28"/>
    </row>
    <row r="29" spans="1:15">
      <c r="E29" s="1"/>
      <c r="G29"/>
      <c r="H29"/>
      <c r="I29" s="90"/>
      <c r="K29" s="9"/>
      <c r="L29" s="9"/>
      <c r="O29"/>
    </row>
    <row r="30" spans="1:15">
      <c r="E30" s="1"/>
      <c r="G30"/>
      <c r="H30"/>
      <c r="I30" s="90"/>
      <c r="K30" s="9"/>
      <c r="L30" s="9"/>
      <c r="O30"/>
    </row>
    <row r="31" spans="1:15">
      <c r="E31" s="1"/>
      <c r="G31"/>
      <c r="H31"/>
      <c r="I31" s="90"/>
      <c r="K31" s="9"/>
      <c r="L31" s="9"/>
      <c r="O31"/>
    </row>
    <row r="32" spans="1:15">
      <c r="E32" s="1"/>
      <c r="G32"/>
      <c r="H32"/>
      <c r="I32" s="90"/>
      <c r="K32" s="9"/>
      <c r="L32" s="9"/>
      <c r="O32"/>
    </row>
    <row r="33" spans="5:15">
      <c r="E33" s="1"/>
      <c r="G33"/>
      <c r="H33"/>
      <c r="K33" s="9"/>
      <c r="L33" s="9"/>
      <c r="O33"/>
    </row>
    <row r="34" spans="5:15">
      <c r="E34" s="1"/>
      <c r="G34"/>
      <c r="H34"/>
      <c r="O34"/>
    </row>
  </sheetData>
  <pageMargins left="0.7" right="0.7" top="0.75" bottom="0.75" header="0.3" footer="0.3"/>
  <pageSetup paperSize="9" orientation="portrait" horizontalDpi="1200" verticalDpi="1200" r:id="rId1"/>
  <ignoredErrors>
    <ignoredError sqref="G8:H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3:P88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19.5703125" customWidth="1"/>
    <col min="5" max="5" width="9.7109375" bestFit="1" customWidth="1"/>
    <col min="6" max="6" width="7.5703125" bestFit="1" customWidth="1"/>
    <col min="7" max="7" width="5" bestFit="1" customWidth="1"/>
    <col min="8" max="8" width="7" customWidth="1"/>
    <col min="9" max="9" width="7.140625" bestFit="1" customWidth="1"/>
    <col min="10" max="10" width="10.5703125" bestFit="1" customWidth="1"/>
    <col min="11" max="11" width="7.140625" bestFit="1" customWidth="1"/>
    <col min="12" max="12" width="10.5703125" bestFit="1" customWidth="1"/>
    <col min="13" max="13" width="7.140625" bestFit="1" customWidth="1"/>
    <col min="14" max="14" width="10.5703125" bestFit="1" customWidth="1"/>
    <col min="15" max="15" width="8" bestFit="1" customWidth="1"/>
  </cols>
  <sheetData>
    <row r="3" spans="2:16" ht="18.75">
      <c r="B3" s="1"/>
      <c r="C3" s="1"/>
      <c r="D3" s="2" t="s">
        <v>44</v>
      </c>
      <c r="G3" s="1"/>
      <c r="H3" s="1"/>
      <c r="I3" s="11" t="s">
        <v>113</v>
      </c>
      <c r="J3" s="1"/>
      <c r="K3" s="1"/>
      <c r="L3" s="9"/>
      <c r="M3" s="1"/>
      <c r="N3" s="1"/>
    </row>
    <row r="4" spans="2:16" ht="15.75" thickBot="1">
      <c r="B4" s="1"/>
      <c r="C4" s="1"/>
      <c r="G4" s="1"/>
      <c r="H4" s="1"/>
      <c r="J4" s="1"/>
      <c r="K4" s="1"/>
      <c r="L4" s="10"/>
      <c r="M4" s="1"/>
      <c r="N4" s="1"/>
    </row>
    <row r="5" spans="2:16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103</v>
      </c>
      <c r="I5" s="3" t="s">
        <v>6</v>
      </c>
      <c r="J5" s="59" t="s">
        <v>13</v>
      </c>
      <c r="K5" s="3" t="s">
        <v>18</v>
      </c>
      <c r="L5" s="59" t="s">
        <v>13</v>
      </c>
      <c r="M5" s="3" t="s">
        <v>19</v>
      </c>
      <c r="N5" s="59" t="s">
        <v>13</v>
      </c>
      <c r="O5" s="12" t="s">
        <v>14</v>
      </c>
    </row>
    <row r="6" spans="2:16">
      <c r="B6" s="89">
        <v>1</v>
      </c>
      <c r="C6" s="54">
        <v>19</v>
      </c>
      <c r="D6" s="66" t="s">
        <v>69</v>
      </c>
      <c r="E6" s="64" t="s">
        <v>46</v>
      </c>
      <c r="F6" s="67" t="s">
        <v>7</v>
      </c>
      <c r="G6" s="68" t="s">
        <v>48</v>
      </c>
      <c r="H6" s="96" t="s">
        <v>105</v>
      </c>
      <c r="I6" s="65">
        <v>2.1354166666666664E-2</v>
      </c>
      <c r="J6" s="56">
        <v>0</v>
      </c>
      <c r="K6" s="50">
        <v>1.0532407407407407E-2</v>
      </c>
      <c r="L6" s="56">
        <v>0</v>
      </c>
      <c r="M6" s="50">
        <v>1.0821759259259255E-2</v>
      </c>
      <c r="N6" s="56">
        <v>0</v>
      </c>
      <c r="O6" s="74">
        <v>9.1473765432098769E-3</v>
      </c>
    </row>
    <row r="7" spans="2:16">
      <c r="B7" s="19">
        <v>2</v>
      </c>
      <c r="C7" s="20">
        <v>6</v>
      </c>
      <c r="D7" s="21" t="s">
        <v>45</v>
      </c>
      <c r="E7" s="22" t="s">
        <v>85</v>
      </c>
      <c r="F7" s="41" t="s">
        <v>86</v>
      </c>
      <c r="G7" s="69" t="s">
        <v>47</v>
      </c>
      <c r="H7" s="97" t="s">
        <v>105</v>
      </c>
      <c r="I7" s="23">
        <v>2.1423611111111112E-2</v>
      </c>
      <c r="J7" s="48">
        <v>6.9444444444448361E-5</v>
      </c>
      <c r="K7" s="52">
        <v>1.0532407407407409E-2</v>
      </c>
      <c r="L7" s="48">
        <v>0</v>
      </c>
      <c r="M7" s="51">
        <v>1.0891203703703705E-2</v>
      </c>
      <c r="N7" s="48">
        <v>6.9444444444450096E-5</v>
      </c>
      <c r="O7" s="76">
        <v>9.2322530864197526E-3</v>
      </c>
    </row>
    <row r="8" spans="2:16">
      <c r="B8" s="19">
        <v>3</v>
      </c>
      <c r="C8" s="20">
        <v>11</v>
      </c>
      <c r="D8" s="21" t="s">
        <v>83</v>
      </c>
      <c r="E8" s="22" t="s">
        <v>84</v>
      </c>
      <c r="F8" s="41" t="s">
        <v>7</v>
      </c>
      <c r="G8" s="69" t="s">
        <v>49</v>
      </c>
      <c r="H8" s="97" t="s">
        <v>105</v>
      </c>
      <c r="I8" s="23">
        <v>2.3032407407407404E-2</v>
      </c>
      <c r="J8" s="48">
        <v>1.6782407407407406E-3</v>
      </c>
      <c r="K8" s="51">
        <v>1.1168981481481481E-2</v>
      </c>
      <c r="L8" s="48">
        <v>6.3657407407407239E-4</v>
      </c>
      <c r="M8" s="60">
        <v>1.1863425925925923E-2</v>
      </c>
      <c r="N8" s="48">
        <v>1.0416666666666682E-3</v>
      </c>
      <c r="O8" s="76">
        <v>9.525462962962963E-3</v>
      </c>
    </row>
    <row r="9" spans="2:16" ht="15.75" thickBot="1">
      <c r="B9" s="29">
        <v>4</v>
      </c>
      <c r="C9" s="30">
        <v>1</v>
      </c>
      <c r="D9" s="31" t="s">
        <v>87</v>
      </c>
      <c r="E9" s="7" t="s">
        <v>82</v>
      </c>
      <c r="F9" s="43" t="s">
        <v>7</v>
      </c>
      <c r="G9" s="55" t="s">
        <v>48</v>
      </c>
      <c r="H9" s="118" t="s">
        <v>105</v>
      </c>
      <c r="I9" s="33">
        <v>2.4722222222222222E-2</v>
      </c>
      <c r="J9" s="49">
        <v>3.3680555555555582E-3</v>
      </c>
      <c r="K9" s="53">
        <v>1.1886574074074074E-2</v>
      </c>
      <c r="L9" s="49">
        <v>1.354166666666665E-3</v>
      </c>
      <c r="M9" s="53">
        <v>1.2835648148148146E-2</v>
      </c>
      <c r="N9" s="49">
        <v>2.0138888888888914E-3</v>
      </c>
      <c r="O9" s="78">
        <v>1.1929012345679011E-2</v>
      </c>
    </row>
    <row r="11" spans="2:16">
      <c r="I11" s="9"/>
      <c r="J11" s="9"/>
      <c r="K11" s="9"/>
      <c r="L11" s="9"/>
      <c r="M11" s="9"/>
      <c r="N11" s="9"/>
      <c r="O11" s="9"/>
      <c r="P11" s="9"/>
    </row>
    <row r="12" spans="2:16">
      <c r="I12" s="9"/>
      <c r="J12" s="9"/>
      <c r="K12" s="9"/>
      <c r="L12" s="9"/>
      <c r="M12" s="9"/>
      <c r="N12" s="9"/>
      <c r="O12" s="9"/>
      <c r="P12" s="9"/>
    </row>
    <row r="13" spans="2:16">
      <c r="I13" s="9"/>
      <c r="J13" s="9"/>
      <c r="K13" s="9"/>
      <c r="L13" s="9"/>
      <c r="M13" s="9"/>
      <c r="N13" s="9"/>
      <c r="O13" s="9"/>
      <c r="P13" s="9"/>
    </row>
    <row r="14" spans="2:16">
      <c r="I14" s="9"/>
      <c r="J14" s="9"/>
      <c r="K14" s="9"/>
      <c r="L14" s="9"/>
      <c r="M14" s="9"/>
      <c r="N14" s="9"/>
      <c r="O14" s="9"/>
      <c r="P14" s="9"/>
    </row>
    <row r="15" spans="2:16">
      <c r="I15" s="9"/>
      <c r="J15" s="9"/>
      <c r="K15" s="9"/>
      <c r="L15" s="9"/>
      <c r="M15" s="9"/>
      <c r="N15" s="9"/>
      <c r="O15" s="9"/>
      <c r="P15" s="9"/>
    </row>
    <row r="16" spans="2:16">
      <c r="I16" s="9"/>
      <c r="J16" s="9"/>
      <c r="K16" s="9"/>
      <c r="L16" s="9"/>
      <c r="M16" s="9"/>
      <c r="N16" s="9"/>
      <c r="O16" s="9"/>
      <c r="P16" s="9"/>
    </row>
    <row r="17" spans="9:16">
      <c r="I17" s="9"/>
      <c r="J17" s="9"/>
      <c r="K17" s="9"/>
      <c r="L17" s="9"/>
      <c r="M17" s="9"/>
      <c r="N17" s="9"/>
      <c r="O17" s="9"/>
      <c r="P17" s="9"/>
    </row>
    <row r="18" spans="9:16">
      <c r="I18" s="9"/>
      <c r="J18" s="9"/>
      <c r="K18" s="9"/>
      <c r="L18" s="9"/>
      <c r="M18" s="9"/>
      <c r="N18" s="9"/>
      <c r="O18" s="9"/>
      <c r="P18" s="9"/>
    </row>
    <row r="19" spans="9:16">
      <c r="I19" s="9"/>
      <c r="J19" s="9"/>
      <c r="K19" s="9"/>
      <c r="L19" s="9"/>
      <c r="M19" s="9"/>
      <c r="N19" s="9"/>
      <c r="O19" s="9"/>
      <c r="P19" s="9"/>
    </row>
    <row r="20" spans="9:16">
      <c r="I20" s="9"/>
      <c r="J20" s="9"/>
      <c r="K20" s="9"/>
      <c r="L20" s="9"/>
      <c r="M20" s="9"/>
      <c r="N20" s="9"/>
      <c r="O20" s="9"/>
      <c r="P20" s="9"/>
    </row>
    <row r="21" spans="9:16">
      <c r="I21" s="9"/>
      <c r="J21" s="9"/>
      <c r="K21" s="9"/>
      <c r="L21" s="9"/>
      <c r="M21" s="9"/>
      <c r="N21" s="9"/>
      <c r="O21" s="9"/>
      <c r="P21" s="9"/>
    </row>
    <row r="22" spans="9:16">
      <c r="I22" s="9"/>
      <c r="J22" s="9"/>
      <c r="K22" s="9"/>
      <c r="L22" s="9"/>
      <c r="M22" s="9"/>
      <c r="N22" s="9"/>
      <c r="O22" s="9"/>
      <c r="P22" s="9"/>
    </row>
    <row r="23" spans="9:16">
      <c r="I23" s="9"/>
      <c r="J23" s="9"/>
      <c r="K23" s="9"/>
      <c r="L23" s="9"/>
      <c r="M23" s="9"/>
      <c r="N23" s="9"/>
      <c r="O23" s="9"/>
      <c r="P23" s="9"/>
    </row>
    <row r="24" spans="9:16">
      <c r="I24" s="9"/>
      <c r="J24" s="9"/>
      <c r="K24" s="9"/>
      <c r="L24" s="9"/>
      <c r="M24" s="9"/>
      <c r="N24" s="9"/>
      <c r="O24" s="9"/>
      <c r="P24" s="9"/>
    </row>
    <row r="25" spans="9:16">
      <c r="I25" s="9"/>
      <c r="J25" s="9"/>
      <c r="K25" s="9"/>
      <c r="L25" s="9"/>
      <c r="M25" s="9"/>
      <c r="N25" s="9"/>
      <c r="O25" s="9"/>
      <c r="P25" s="9"/>
    </row>
    <row r="26" spans="9:16">
      <c r="I26" s="9"/>
      <c r="J26" s="9"/>
      <c r="K26" s="9"/>
      <c r="L26" s="9"/>
      <c r="M26" s="9"/>
      <c r="N26" s="9"/>
      <c r="O26" s="9"/>
      <c r="P26" s="9"/>
    </row>
    <row r="27" spans="9:16">
      <c r="I27" s="9"/>
      <c r="J27" s="9"/>
      <c r="K27" s="9"/>
      <c r="L27" s="9"/>
      <c r="M27" s="9"/>
      <c r="N27" s="9"/>
      <c r="O27" s="9"/>
      <c r="P27" s="9"/>
    </row>
    <row r="28" spans="9:16">
      <c r="I28" s="9"/>
      <c r="J28" s="9"/>
      <c r="K28" s="9"/>
      <c r="L28" s="9"/>
      <c r="M28" s="9"/>
      <c r="N28" s="9"/>
      <c r="O28" s="9"/>
      <c r="P28" s="9"/>
    </row>
    <row r="29" spans="9:16">
      <c r="I29" s="9"/>
      <c r="J29" s="9"/>
      <c r="K29" s="9"/>
      <c r="L29" s="9"/>
      <c r="M29" s="9"/>
      <c r="N29" s="9"/>
      <c r="O29" s="9"/>
      <c r="P29" s="9"/>
    </row>
    <row r="30" spans="9:16">
      <c r="I30" s="9"/>
      <c r="J30" s="9"/>
      <c r="K30" s="9"/>
      <c r="L30" s="9"/>
      <c r="M30" s="9"/>
      <c r="N30" s="9"/>
      <c r="O30" s="9"/>
      <c r="P30" s="9"/>
    </row>
    <row r="31" spans="9:16">
      <c r="I31" s="9"/>
      <c r="J31" s="9"/>
      <c r="K31" s="9"/>
      <c r="L31" s="9"/>
      <c r="M31" s="9"/>
      <c r="N31" s="9"/>
      <c r="O31" s="9"/>
      <c r="P31" s="9"/>
    </row>
    <row r="32" spans="9:16">
      <c r="I32" s="9"/>
      <c r="J32" s="9"/>
      <c r="K32" s="9"/>
      <c r="L32" s="9"/>
      <c r="M32" s="9"/>
      <c r="N32" s="9"/>
      <c r="O32" s="9"/>
      <c r="P32" s="9"/>
    </row>
    <row r="33" spans="9:16">
      <c r="I33" s="9"/>
      <c r="J33" s="9"/>
      <c r="K33" s="9"/>
      <c r="L33" s="9"/>
      <c r="M33" s="9"/>
      <c r="N33" s="9"/>
      <c r="O33" s="9"/>
      <c r="P33" s="9"/>
    </row>
    <row r="34" spans="9:16">
      <c r="I34" s="9"/>
      <c r="J34" s="9"/>
      <c r="K34" s="9"/>
      <c r="L34" s="9"/>
      <c r="M34" s="9"/>
      <c r="N34" s="9"/>
      <c r="O34" s="9"/>
      <c r="P34" s="9"/>
    </row>
    <row r="35" spans="9:16">
      <c r="I35" s="9"/>
      <c r="J35" s="9"/>
      <c r="K35" s="9"/>
      <c r="L35" s="9"/>
      <c r="M35" s="9"/>
      <c r="N35" s="9"/>
      <c r="O35" s="9"/>
      <c r="P35" s="9"/>
    </row>
    <row r="36" spans="9:16">
      <c r="I36" s="9"/>
      <c r="J36" s="9"/>
      <c r="K36" s="9"/>
      <c r="L36" s="9"/>
      <c r="M36" s="9"/>
      <c r="N36" s="9"/>
      <c r="O36" s="9"/>
      <c r="P36" s="9"/>
    </row>
    <row r="37" spans="9:16">
      <c r="I37" s="9"/>
      <c r="J37" s="9"/>
      <c r="K37" s="9"/>
      <c r="L37" s="9"/>
      <c r="M37" s="9"/>
      <c r="N37" s="9"/>
      <c r="O37" s="9"/>
      <c r="P37" s="9"/>
    </row>
    <row r="38" spans="9:16">
      <c r="I38" s="9"/>
      <c r="J38" s="9"/>
      <c r="K38" s="9"/>
      <c r="L38" s="9"/>
      <c r="M38" s="9"/>
      <c r="N38" s="9"/>
      <c r="O38" s="9"/>
      <c r="P38" s="9"/>
    </row>
    <row r="39" spans="9:16">
      <c r="I39" s="9"/>
      <c r="J39" s="9"/>
      <c r="K39" s="9"/>
      <c r="L39" s="9"/>
      <c r="M39" s="9"/>
      <c r="N39" s="9"/>
      <c r="O39" s="9"/>
      <c r="P39" s="9"/>
    </row>
    <row r="40" spans="9:16">
      <c r="I40" s="9"/>
      <c r="J40" s="9"/>
      <c r="K40" s="9"/>
      <c r="L40" s="9"/>
      <c r="M40" s="9"/>
      <c r="N40" s="9"/>
      <c r="O40" s="9"/>
      <c r="P40" s="9"/>
    </row>
    <row r="41" spans="9:16">
      <c r="I41" s="9"/>
      <c r="J41" s="9"/>
      <c r="K41" s="9"/>
      <c r="L41" s="9"/>
      <c r="M41" s="9"/>
      <c r="N41" s="9"/>
      <c r="O41" s="9"/>
      <c r="P41" s="9"/>
    </row>
    <row r="42" spans="9:16">
      <c r="I42" s="9"/>
      <c r="J42" s="9"/>
      <c r="K42" s="9"/>
      <c r="L42" s="9"/>
      <c r="M42" s="9"/>
      <c r="N42" s="9"/>
      <c r="O42" s="9"/>
      <c r="P42" s="9"/>
    </row>
    <row r="43" spans="9:16">
      <c r="I43" s="9"/>
      <c r="J43" s="9"/>
      <c r="K43" s="9"/>
      <c r="L43" s="9"/>
      <c r="M43" s="9"/>
      <c r="N43" s="9"/>
      <c r="O43" s="9"/>
      <c r="P43" s="9"/>
    </row>
    <row r="44" spans="9:16">
      <c r="I44" s="9"/>
      <c r="J44" s="9"/>
      <c r="K44" s="9"/>
      <c r="L44" s="9"/>
      <c r="M44" s="9"/>
      <c r="N44" s="9"/>
      <c r="O44" s="9"/>
      <c r="P44" s="9"/>
    </row>
    <row r="45" spans="9:16">
      <c r="I45" s="9"/>
      <c r="J45" s="9"/>
      <c r="K45" s="9"/>
      <c r="L45" s="9"/>
      <c r="M45" s="9"/>
      <c r="N45" s="9"/>
      <c r="O45" s="9"/>
      <c r="P45" s="9"/>
    </row>
    <row r="46" spans="9:16">
      <c r="I46" s="9"/>
      <c r="J46" s="9"/>
      <c r="K46" s="9"/>
      <c r="L46" s="9"/>
      <c r="M46" s="9"/>
      <c r="N46" s="9"/>
      <c r="O46" s="9"/>
      <c r="P46" s="9"/>
    </row>
    <row r="47" spans="9:16">
      <c r="I47" s="9"/>
      <c r="J47" s="9"/>
      <c r="K47" s="9"/>
      <c r="L47" s="9"/>
      <c r="M47" s="9"/>
      <c r="N47" s="9"/>
      <c r="O47" s="9"/>
      <c r="P47" s="9"/>
    </row>
    <row r="48" spans="9:16">
      <c r="I48" s="9"/>
      <c r="J48" s="9"/>
      <c r="K48" s="9"/>
      <c r="L48" s="9"/>
      <c r="M48" s="9"/>
      <c r="N48" s="9"/>
      <c r="O48" s="9"/>
      <c r="P48" s="9"/>
    </row>
    <row r="49" spans="9:16">
      <c r="I49" s="9"/>
      <c r="J49" s="9"/>
      <c r="K49" s="9"/>
      <c r="L49" s="9"/>
      <c r="M49" s="9"/>
      <c r="N49" s="9"/>
      <c r="O49" s="9"/>
      <c r="P49" s="9"/>
    </row>
    <row r="50" spans="9:16">
      <c r="I50" s="9"/>
      <c r="J50" s="9"/>
      <c r="K50" s="9"/>
      <c r="L50" s="9"/>
      <c r="M50" s="9"/>
      <c r="N50" s="9"/>
      <c r="O50" s="9"/>
      <c r="P50" s="9"/>
    </row>
    <row r="51" spans="9:16">
      <c r="I51" s="9"/>
      <c r="J51" s="9"/>
      <c r="K51" s="9"/>
      <c r="L51" s="9"/>
      <c r="M51" s="9"/>
      <c r="N51" s="9"/>
      <c r="O51" s="9"/>
      <c r="P51" s="9"/>
    </row>
    <row r="52" spans="9:16">
      <c r="I52" s="9"/>
      <c r="J52" s="9"/>
      <c r="K52" s="9"/>
      <c r="L52" s="9"/>
      <c r="M52" s="9"/>
      <c r="N52" s="9"/>
      <c r="O52" s="9"/>
      <c r="P52" s="9"/>
    </row>
    <row r="53" spans="9:16">
      <c r="I53" s="9"/>
      <c r="J53" s="9"/>
      <c r="K53" s="9"/>
      <c r="L53" s="9"/>
      <c r="M53" s="9"/>
      <c r="N53" s="9"/>
      <c r="O53" s="9"/>
      <c r="P53" s="9"/>
    </row>
    <row r="54" spans="9:16">
      <c r="I54" s="9"/>
      <c r="J54" s="9"/>
      <c r="K54" s="9"/>
      <c r="L54" s="9"/>
      <c r="M54" s="9"/>
      <c r="N54" s="9"/>
      <c r="O54" s="9"/>
      <c r="P54" s="9"/>
    </row>
    <row r="55" spans="9:16">
      <c r="I55" s="9"/>
      <c r="J55" s="9"/>
      <c r="K55" s="9"/>
      <c r="L55" s="9"/>
      <c r="M55" s="9"/>
      <c r="N55" s="9"/>
      <c r="O55" s="9"/>
      <c r="P55" s="9"/>
    </row>
    <row r="56" spans="9:16">
      <c r="I56" s="9"/>
      <c r="J56" s="9"/>
      <c r="K56" s="9"/>
      <c r="L56" s="9"/>
      <c r="M56" s="9"/>
      <c r="N56" s="9"/>
      <c r="O56" s="9"/>
      <c r="P56" s="9"/>
    </row>
    <row r="57" spans="9:16">
      <c r="I57" s="9"/>
      <c r="J57" s="9"/>
      <c r="K57" s="9"/>
      <c r="L57" s="9"/>
      <c r="M57" s="9"/>
      <c r="N57" s="9"/>
      <c r="O57" s="9"/>
      <c r="P57" s="9"/>
    </row>
    <row r="58" spans="9:16">
      <c r="I58" s="9"/>
      <c r="J58" s="9"/>
      <c r="K58" s="9"/>
      <c r="L58" s="9"/>
      <c r="M58" s="9"/>
      <c r="N58" s="9"/>
      <c r="O58" s="9"/>
      <c r="P58" s="9"/>
    </row>
    <row r="59" spans="9:16">
      <c r="I59" s="9"/>
      <c r="J59" s="9"/>
      <c r="K59" s="9"/>
      <c r="L59" s="9"/>
      <c r="M59" s="9"/>
      <c r="N59" s="9"/>
      <c r="O59" s="9"/>
      <c r="P59" s="9"/>
    </row>
    <row r="60" spans="9:16">
      <c r="I60" s="9"/>
      <c r="J60" s="9"/>
      <c r="K60" s="9"/>
      <c r="L60" s="9"/>
      <c r="M60" s="9"/>
      <c r="N60" s="9"/>
      <c r="O60" s="9"/>
      <c r="P60" s="9"/>
    </row>
    <row r="61" spans="9:16">
      <c r="I61" s="9"/>
      <c r="J61" s="9"/>
      <c r="K61" s="9"/>
      <c r="L61" s="9"/>
      <c r="M61" s="9"/>
      <c r="N61" s="9"/>
      <c r="O61" s="9"/>
      <c r="P61" s="9"/>
    </row>
    <row r="62" spans="9:16">
      <c r="I62" s="9"/>
      <c r="J62" s="9"/>
      <c r="K62" s="9"/>
      <c r="L62" s="9"/>
      <c r="M62" s="9"/>
      <c r="N62" s="9"/>
      <c r="O62" s="9"/>
      <c r="P62" s="9"/>
    </row>
    <row r="63" spans="9:16">
      <c r="I63" s="9"/>
      <c r="J63" s="9"/>
      <c r="K63" s="9"/>
      <c r="L63" s="9"/>
      <c r="M63" s="9"/>
      <c r="N63" s="9"/>
      <c r="O63" s="9"/>
      <c r="P63" s="9"/>
    </row>
    <row r="64" spans="9:16">
      <c r="I64" s="9"/>
      <c r="J64" s="9"/>
      <c r="K64" s="9"/>
      <c r="L64" s="9"/>
      <c r="M64" s="9"/>
      <c r="N64" s="9"/>
      <c r="O64" s="9"/>
      <c r="P64" s="9"/>
    </row>
    <row r="65" spans="9:16">
      <c r="I65" s="9"/>
      <c r="J65" s="9"/>
      <c r="K65" s="9"/>
      <c r="L65" s="9"/>
      <c r="M65" s="9"/>
      <c r="N65" s="9"/>
      <c r="O65" s="9"/>
      <c r="P65" s="9"/>
    </row>
    <row r="66" spans="9:16">
      <c r="I66" s="9"/>
      <c r="J66" s="9"/>
      <c r="K66" s="9"/>
      <c r="L66" s="9"/>
      <c r="M66" s="9"/>
      <c r="N66" s="9"/>
      <c r="O66" s="9"/>
      <c r="P66" s="9"/>
    </row>
    <row r="67" spans="9:16">
      <c r="I67" s="9"/>
      <c r="J67" s="9"/>
      <c r="K67" s="9"/>
      <c r="L67" s="9"/>
      <c r="M67" s="9"/>
      <c r="N67" s="9"/>
      <c r="O67" s="9"/>
      <c r="P67" s="9"/>
    </row>
    <row r="68" spans="9:16">
      <c r="I68" s="9"/>
      <c r="J68" s="9"/>
      <c r="K68" s="9"/>
      <c r="L68" s="9"/>
      <c r="M68" s="9"/>
      <c r="N68" s="9"/>
      <c r="O68" s="9"/>
      <c r="P68" s="9"/>
    </row>
    <row r="69" spans="9:16">
      <c r="I69" s="9"/>
      <c r="J69" s="9"/>
      <c r="K69" s="9"/>
      <c r="L69" s="9"/>
      <c r="M69" s="9"/>
      <c r="N69" s="9"/>
      <c r="O69" s="9"/>
      <c r="P69" s="9"/>
    </row>
    <row r="70" spans="9:16">
      <c r="I70" s="9"/>
      <c r="J70" s="9"/>
      <c r="K70" s="9"/>
      <c r="L70" s="9"/>
      <c r="M70" s="9"/>
      <c r="N70" s="9"/>
      <c r="O70" s="9"/>
      <c r="P70" s="9"/>
    </row>
    <row r="71" spans="9:16">
      <c r="I71" s="9"/>
      <c r="J71" s="9"/>
      <c r="K71" s="9"/>
      <c r="L71" s="9"/>
      <c r="M71" s="9"/>
      <c r="N71" s="9"/>
      <c r="O71" s="9"/>
      <c r="P71" s="9"/>
    </row>
    <row r="72" spans="9:16">
      <c r="I72" s="9"/>
      <c r="J72" s="9"/>
      <c r="K72" s="9"/>
      <c r="L72" s="9"/>
      <c r="M72" s="9"/>
      <c r="N72" s="9"/>
      <c r="O72" s="9"/>
      <c r="P72" s="9"/>
    </row>
    <row r="73" spans="9:16">
      <c r="I73" s="9"/>
      <c r="J73" s="9"/>
      <c r="K73" s="9"/>
      <c r="L73" s="9"/>
      <c r="M73" s="9"/>
      <c r="N73" s="9"/>
      <c r="O73" s="9"/>
      <c r="P73" s="9"/>
    </row>
    <row r="74" spans="9:16">
      <c r="I74" s="9"/>
      <c r="J74" s="9"/>
      <c r="K74" s="9"/>
      <c r="L74" s="9"/>
      <c r="M74" s="9"/>
      <c r="N74" s="9"/>
      <c r="O74" s="9"/>
      <c r="P74" s="9"/>
    </row>
    <row r="75" spans="9:16">
      <c r="I75" s="9"/>
      <c r="J75" s="9"/>
      <c r="K75" s="9"/>
      <c r="L75" s="9"/>
      <c r="M75" s="9"/>
      <c r="N75" s="9"/>
      <c r="O75" s="9"/>
      <c r="P75" s="9"/>
    </row>
    <row r="76" spans="9:16">
      <c r="I76" s="9"/>
      <c r="J76" s="9"/>
      <c r="K76" s="9"/>
      <c r="L76" s="9"/>
      <c r="M76" s="9"/>
      <c r="N76" s="9"/>
      <c r="O76" s="9"/>
      <c r="P76" s="9"/>
    </row>
    <row r="77" spans="9:16">
      <c r="I77" s="9"/>
      <c r="J77" s="9"/>
      <c r="K77" s="9"/>
      <c r="L77" s="9"/>
      <c r="M77" s="9"/>
      <c r="N77" s="9"/>
      <c r="O77" s="9"/>
      <c r="P77" s="9"/>
    </row>
    <row r="78" spans="9:16">
      <c r="I78" s="9"/>
      <c r="J78" s="9"/>
      <c r="K78" s="9"/>
      <c r="L78" s="9"/>
      <c r="M78" s="9"/>
      <c r="N78" s="9"/>
      <c r="O78" s="9"/>
      <c r="P78" s="9"/>
    </row>
    <row r="79" spans="9:16">
      <c r="I79" s="9"/>
      <c r="J79" s="9"/>
      <c r="K79" s="9"/>
      <c r="L79" s="9"/>
      <c r="M79" s="9"/>
      <c r="N79" s="9"/>
      <c r="O79" s="9"/>
      <c r="P79" s="9"/>
    </row>
    <row r="80" spans="9:16">
      <c r="I80" s="9"/>
      <c r="J80" s="9"/>
      <c r="K80" s="9"/>
      <c r="L80" s="9"/>
      <c r="M80" s="9"/>
      <c r="N80" s="9"/>
      <c r="O80" s="9"/>
      <c r="P80" s="9"/>
    </row>
    <row r="81" spans="9:16">
      <c r="I81" s="9"/>
      <c r="J81" s="9"/>
      <c r="K81" s="9"/>
      <c r="L81" s="9"/>
      <c r="M81" s="9"/>
      <c r="N81" s="9"/>
      <c r="O81" s="9"/>
      <c r="P81" s="9"/>
    </row>
    <row r="82" spans="9:16">
      <c r="I82" s="9"/>
      <c r="J82" s="9"/>
      <c r="K82" s="9"/>
      <c r="L82" s="9"/>
      <c r="M82" s="9"/>
      <c r="N82" s="9"/>
      <c r="O82" s="9"/>
      <c r="P82" s="9"/>
    </row>
    <row r="83" spans="9:16">
      <c r="I83" s="9"/>
      <c r="J83" s="9"/>
      <c r="K83" s="9"/>
      <c r="L83" s="9"/>
      <c r="M83" s="9"/>
      <c r="N83" s="9"/>
      <c r="O83" s="9"/>
      <c r="P83" s="9"/>
    </row>
    <row r="84" spans="9:16">
      <c r="I84" s="9"/>
      <c r="J84" s="9"/>
      <c r="K84" s="9"/>
      <c r="L84" s="9"/>
      <c r="M84" s="9"/>
      <c r="N84" s="9"/>
      <c r="O84" s="9"/>
      <c r="P84" s="9"/>
    </row>
    <row r="85" spans="9:16">
      <c r="I85" s="9"/>
      <c r="J85" s="9"/>
      <c r="K85" s="9"/>
      <c r="L85" s="9"/>
      <c r="M85" s="9"/>
      <c r="N85" s="9"/>
      <c r="O85" s="9"/>
      <c r="P85" s="9"/>
    </row>
    <row r="86" spans="9:16">
      <c r="I86" s="9"/>
      <c r="J86" s="9"/>
      <c r="K86" s="9"/>
      <c r="L86" s="9"/>
      <c r="M86" s="9"/>
      <c r="N86" s="9"/>
      <c r="O86" s="9"/>
      <c r="P86" s="9"/>
    </row>
    <row r="87" spans="9:16">
      <c r="I87" s="9"/>
      <c r="J87" s="9"/>
      <c r="K87" s="9"/>
      <c r="L87" s="9"/>
      <c r="M87" s="9"/>
      <c r="N87" s="9"/>
      <c r="O87" s="9"/>
      <c r="P87" s="9"/>
    </row>
    <row r="88" spans="9:16">
      <c r="I88" s="9"/>
      <c r="J88" s="9"/>
      <c r="K88" s="9"/>
      <c r="L88" s="9"/>
      <c r="M88" s="9"/>
      <c r="N88" s="9"/>
      <c r="O88" s="9"/>
      <c r="P88" s="9"/>
    </row>
  </sheetData>
  <pageMargins left="0.7" right="0.7" top="0.75" bottom="0.75" header="0.3" footer="0.3"/>
  <pageSetup paperSize="9" orientation="portrait" horizontalDpi="1200" verticalDpi="1200" r:id="rId1"/>
  <ignoredErrors>
    <ignoredError sqref="G6:H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B3:Q26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0.28515625" customWidth="1"/>
    <col min="5" max="5" width="8.7109375" bestFit="1" customWidth="1"/>
    <col min="6" max="6" width="7" bestFit="1" customWidth="1"/>
    <col min="7" max="7" width="5" style="1" bestFit="1" customWidth="1"/>
    <col min="8" max="8" width="7.28515625" style="1" customWidth="1"/>
    <col min="9" max="9" width="7.140625" bestFit="1" customWidth="1"/>
    <col min="10" max="10" width="10.5703125" bestFit="1" customWidth="1"/>
    <col min="11" max="11" width="7.140625" bestFit="1" customWidth="1"/>
    <col min="12" max="12" width="10.5703125" bestFit="1" customWidth="1"/>
    <col min="13" max="13" width="7.140625" bestFit="1" customWidth="1"/>
    <col min="14" max="14" width="10.85546875" bestFit="1" customWidth="1"/>
    <col min="15" max="15" width="7.140625" customWidth="1"/>
    <col min="16" max="16" width="10.5703125" bestFit="1" customWidth="1"/>
    <col min="17" max="18" width="8" bestFit="1" customWidth="1"/>
  </cols>
  <sheetData>
    <row r="3" spans="2:17" ht="18.75">
      <c r="B3" s="1"/>
      <c r="C3" s="1"/>
      <c r="D3" s="2" t="s">
        <v>92</v>
      </c>
      <c r="I3" s="11" t="s">
        <v>113</v>
      </c>
      <c r="J3" s="1"/>
      <c r="K3" s="1"/>
      <c r="L3" s="9"/>
      <c r="M3" s="1"/>
      <c r="N3" s="1"/>
      <c r="O3" s="1"/>
      <c r="P3" s="1"/>
      <c r="Q3" s="1"/>
    </row>
    <row r="4" spans="2:17" ht="15.75" thickBot="1">
      <c r="B4" s="1"/>
      <c r="C4" s="1"/>
      <c r="J4" s="1"/>
      <c r="K4" s="1"/>
      <c r="L4" s="10"/>
      <c r="M4" s="1"/>
      <c r="N4" s="1"/>
      <c r="O4" s="1"/>
      <c r="P4" s="1"/>
      <c r="Q4" s="10"/>
    </row>
    <row r="5" spans="2:17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103</v>
      </c>
      <c r="I5" s="3" t="s">
        <v>6</v>
      </c>
      <c r="J5" s="59" t="s">
        <v>13</v>
      </c>
      <c r="K5" s="3" t="s">
        <v>18</v>
      </c>
      <c r="L5" s="59" t="s">
        <v>13</v>
      </c>
      <c r="M5" s="3" t="s">
        <v>19</v>
      </c>
      <c r="N5" s="59" t="s">
        <v>13</v>
      </c>
      <c r="O5" s="3" t="s">
        <v>30</v>
      </c>
      <c r="P5" s="59" t="s">
        <v>13</v>
      </c>
      <c r="Q5" s="12" t="s">
        <v>14</v>
      </c>
    </row>
    <row r="6" spans="2:17">
      <c r="B6" s="13">
        <v>1</v>
      </c>
      <c r="C6" s="14">
        <v>9</v>
      </c>
      <c r="D6" s="15" t="s">
        <v>39</v>
      </c>
      <c r="E6" s="16" t="s">
        <v>42</v>
      </c>
      <c r="F6" s="40" t="s">
        <v>7</v>
      </c>
      <c r="G6" s="36">
        <v>1995</v>
      </c>
      <c r="H6" s="36">
        <v>3</v>
      </c>
      <c r="I6" s="17">
        <v>3.1296296296296301E-2</v>
      </c>
      <c r="J6" s="44">
        <v>0</v>
      </c>
      <c r="K6" s="18">
        <v>1.0092592592592592E-2</v>
      </c>
      <c r="L6" s="47">
        <v>0</v>
      </c>
      <c r="M6" s="18">
        <v>1.0509259259259262E-2</v>
      </c>
      <c r="N6" s="47">
        <v>0</v>
      </c>
      <c r="O6" s="18">
        <v>1.0694444444444447E-2</v>
      </c>
      <c r="P6" s="73">
        <v>0</v>
      </c>
      <c r="Q6" s="156">
        <v>1.04320987654321E-2</v>
      </c>
    </row>
    <row r="7" spans="2:17" ht="15.75" thickBot="1">
      <c r="B7" s="29">
        <v>2</v>
      </c>
      <c r="C7" s="30">
        <v>66</v>
      </c>
      <c r="D7" s="111" t="s">
        <v>40</v>
      </c>
      <c r="E7" s="112" t="s">
        <v>43</v>
      </c>
      <c r="F7" s="113" t="s">
        <v>7</v>
      </c>
      <c r="G7" s="114">
        <v>1994</v>
      </c>
      <c r="H7" s="114">
        <v>3</v>
      </c>
      <c r="I7" s="115">
        <v>3.7581018518518521E-2</v>
      </c>
      <c r="J7" s="46">
        <v>6.2847222222222193E-3</v>
      </c>
      <c r="K7" s="34">
        <v>1.2060185185185186E-2</v>
      </c>
      <c r="L7" s="46">
        <v>1.9675925925925937E-3</v>
      </c>
      <c r="M7" s="34">
        <v>1.2835648148148148E-2</v>
      </c>
      <c r="N7" s="46">
        <v>2.3263888888888865E-3</v>
      </c>
      <c r="O7" s="34">
        <v>1.2685185185185183E-2</v>
      </c>
      <c r="P7" s="46">
        <v>1.9907407407407356E-3</v>
      </c>
      <c r="Q7" s="78">
        <v>1.2527006172839507E-2</v>
      </c>
    </row>
    <row r="10" spans="2:17" ht="18.75">
      <c r="B10" s="1"/>
      <c r="C10" s="1"/>
      <c r="D10" s="2" t="s">
        <v>93</v>
      </c>
      <c r="I10" s="11" t="s">
        <v>113</v>
      </c>
      <c r="J10" s="1"/>
      <c r="K10" s="1"/>
      <c r="L10" s="9"/>
      <c r="M10" s="1"/>
      <c r="N10" s="1"/>
      <c r="O10" s="1"/>
      <c r="P10" s="1"/>
      <c r="Q10" s="1"/>
    </row>
    <row r="11" spans="2:17" ht="15.75" thickBot="1"/>
    <row r="12" spans="2:17" ht="15.75" thickBot="1"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5</v>
      </c>
      <c r="H12" s="3" t="s">
        <v>103</v>
      </c>
      <c r="I12" s="3" t="s">
        <v>6</v>
      </c>
      <c r="J12" s="59" t="s">
        <v>13</v>
      </c>
      <c r="K12" s="3" t="s">
        <v>18</v>
      </c>
      <c r="L12" s="59" t="s">
        <v>13</v>
      </c>
      <c r="M12" s="3" t="s">
        <v>19</v>
      </c>
      <c r="N12" s="59" t="s">
        <v>13</v>
      </c>
      <c r="O12" s="3" t="s">
        <v>30</v>
      </c>
      <c r="P12" s="59" t="s">
        <v>13</v>
      </c>
      <c r="Q12" s="12" t="s">
        <v>14</v>
      </c>
    </row>
    <row r="13" spans="2:17">
      <c r="B13" s="19">
        <v>1</v>
      </c>
      <c r="C13" s="20">
        <v>70</v>
      </c>
      <c r="D13" s="21" t="s">
        <v>16</v>
      </c>
      <c r="E13" s="22" t="s">
        <v>17</v>
      </c>
      <c r="F13" s="41" t="s">
        <v>7</v>
      </c>
      <c r="G13" s="37">
        <v>1977</v>
      </c>
      <c r="H13" s="37">
        <v>3</v>
      </c>
      <c r="I13" s="23">
        <v>3.7766203703703705E-2</v>
      </c>
      <c r="J13" s="44">
        <v>0</v>
      </c>
      <c r="K13" s="158">
        <v>1.252314814814815E-2</v>
      </c>
      <c r="L13" s="44">
        <v>0</v>
      </c>
      <c r="M13" s="158">
        <v>1.2453703703703706E-2</v>
      </c>
      <c r="N13" s="44">
        <v>0</v>
      </c>
      <c r="O13" s="158">
        <v>1.2789351851851852E-2</v>
      </c>
      <c r="P13" s="44">
        <v>0</v>
      </c>
      <c r="Q13" s="157">
        <v>1.2588734567901235E-2</v>
      </c>
    </row>
    <row r="14" spans="2:17">
      <c r="B14" s="19">
        <v>2</v>
      </c>
      <c r="C14" s="20">
        <v>71</v>
      </c>
      <c r="D14" s="21" t="s">
        <v>88</v>
      </c>
      <c r="E14" s="22"/>
      <c r="F14" s="41" t="s">
        <v>7</v>
      </c>
      <c r="G14" s="37">
        <v>1992</v>
      </c>
      <c r="H14" s="37">
        <v>3</v>
      </c>
      <c r="I14" s="23">
        <v>3.9560185185185184E-2</v>
      </c>
      <c r="J14" s="45">
        <v>1.7939814814814797E-3</v>
      </c>
      <c r="K14" s="24">
        <v>1.2870370370370371E-2</v>
      </c>
      <c r="L14" s="48">
        <v>3.4722222222222099E-4</v>
      </c>
      <c r="M14" s="24">
        <v>1.3391203703703706E-2</v>
      </c>
      <c r="N14" s="48">
        <v>9.374999999999991E-4</v>
      </c>
      <c r="O14" s="24">
        <v>1.329861111111111E-2</v>
      </c>
      <c r="P14" s="75">
        <v>5.0925925925925791E-4</v>
      </c>
      <c r="Q14" s="157">
        <v>1.3186728395061728E-2</v>
      </c>
    </row>
    <row r="15" spans="2:17">
      <c r="B15" s="19">
        <v>3</v>
      </c>
      <c r="C15" s="20">
        <v>25</v>
      </c>
      <c r="D15" s="21" t="s">
        <v>89</v>
      </c>
      <c r="E15" s="159" t="s">
        <v>90</v>
      </c>
      <c r="F15" s="41" t="s">
        <v>15</v>
      </c>
      <c r="G15" s="37">
        <v>1987</v>
      </c>
      <c r="H15" s="37">
        <v>3</v>
      </c>
      <c r="I15" s="23">
        <v>3.9687500000000001E-2</v>
      </c>
      <c r="J15" s="45">
        <v>1.9212962962962959E-3</v>
      </c>
      <c r="K15" s="24">
        <v>1.2766203703703703E-2</v>
      </c>
      <c r="L15" s="48">
        <v>2.4305555555555365E-4</v>
      </c>
      <c r="M15" s="24">
        <v>1.3310185185185185E-2</v>
      </c>
      <c r="N15" s="48">
        <v>8.564814814814789E-4</v>
      </c>
      <c r="O15" s="24">
        <v>1.3611111111111112E-2</v>
      </c>
      <c r="P15" s="75">
        <v>8.2175925925925992E-4</v>
      </c>
      <c r="Q15" s="157">
        <v>1.3229166666666667E-2</v>
      </c>
    </row>
    <row r="16" spans="2:17" ht="15.75" thickBot="1">
      <c r="B16" s="29">
        <v>4</v>
      </c>
      <c r="C16" s="30">
        <v>37</v>
      </c>
      <c r="D16" s="31" t="s">
        <v>94</v>
      </c>
      <c r="E16" s="32" t="s">
        <v>91</v>
      </c>
      <c r="F16" s="43" t="s">
        <v>7</v>
      </c>
      <c r="G16" s="39">
        <v>1979</v>
      </c>
      <c r="H16" s="39">
        <v>3</v>
      </c>
      <c r="I16" s="33">
        <v>4.9641203703703701E-2</v>
      </c>
      <c r="J16" s="46">
        <v>1.1874999999999997E-2</v>
      </c>
      <c r="K16" s="34">
        <v>1.7349537037037038E-2</v>
      </c>
      <c r="L16" s="49">
        <v>4.8263888888888887E-3</v>
      </c>
      <c r="M16" s="34">
        <v>1.5983796296296295E-2</v>
      </c>
      <c r="N16" s="49">
        <v>3.5300925925925881E-3</v>
      </c>
      <c r="O16" s="34">
        <v>1.6307870370370372E-2</v>
      </c>
      <c r="P16" s="77">
        <v>3.5185185185185198E-3</v>
      </c>
      <c r="Q16" s="78">
        <v>1.6547067901234568E-2</v>
      </c>
    </row>
    <row r="17" spans="5:8">
      <c r="E17" s="9"/>
      <c r="F17" s="9"/>
      <c r="G17"/>
      <c r="H17"/>
    </row>
    <row r="18" spans="5:8">
      <c r="E18" s="9"/>
      <c r="G18"/>
      <c r="H18"/>
    </row>
    <row r="19" spans="5:8">
      <c r="E19" s="9"/>
      <c r="G19"/>
      <c r="H19"/>
    </row>
    <row r="20" spans="5:8">
      <c r="G20"/>
      <c r="H20"/>
    </row>
    <row r="21" spans="5:8">
      <c r="G21"/>
      <c r="H21"/>
    </row>
    <row r="22" spans="5:8">
      <c r="G22"/>
      <c r="H22"/>
    </row>
    <row r="23" spans="5:8">
      <c r="G23"/>
      <c r="H23"/>
    </row>
    <row r="24" spans="5:8">
      <c r="G24"/>
      <c r="H24"/>
    </row>
    <row r="25" spans="5:8">
      <c r="G25"/>
      <c r="H25"/>
    </row>
    <row r="26" spans="5:8">
      <c r="G26"/>
      <c r="H26"/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S41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2.85546875" customWidth="1"/>
    <col min="5" max="5" width="12.42578125" bestFit="1" customWidth="1"/>
    <col min="6" max="6" width="10" bestFit="1" customWidth="1"/>
    <col min="7" max="7" width="5" bestFit="1" customWidth="1"/>
    <col min="8" max="8" width="6.85546875" customWidth="1"/>
    <col min="9" max="9" width="7.140625" bestFit="1" customWidth="1"/>
    <col min="10" max="10" width="10.85546875" bestFit="1" customWidth="1"/>
    <col min="11" max="11" width="7.140625" bestFit="1" customWidth="1"/>
    <col min="12" max="12" width="10.85546875" bestFit="1" customWidth="1"/>
    <col min="13" max="13" width="7.140625" bestFit="1" customWidth="1"/>
    <col min="14" max="14" width="10.85546875" bestFit="1" customWidth="1"/>
    <col min="15" max="15" width="7.140625" bestFit="1" customWidth="1"/>
    <col min="16" max="16" width="10.85546875" customWidth="1"/>
    <col min="17" max="17" width="7.140625" bestFit="1" customWidth="1"/>
    <col min="18" max="18" width="10.85546875" customWidth="1"/>
    <col min="19" max="19" width="8" bestFit="1" customWidth="1"/>
  </cols>
  <sheetData>
    <row r="3" spans="1:19" ht="18.75">
      <c r="B3" s="1"/>
      <c r="C3" s="1"/>
      <c r="D3" s="2" t="s">
        <v>137</v>
      </c>
      <c r="G3" s="1"/>
      <c r="H3" s="1"/>
      <c r="I3" s="11" t="s">
        <v>113</v>
      </c>
      <c r="J3" s="1"/>
      <c r="K3" s="1"/>
      <c r="L3" s="9"/>
      <c r="M3" s="1"/>
      <c r="N3" s="1"/>
      <c r="O3" s="1"/>
      <c r="P3" s="1"/>
      <c r="Q3" s="1"/>
      <c r="R3" s="1"/>
    </row>
    <row r="4" spans="1:19" ht="15.75" thickBot="1">
      <c r="B4" s="1"/>
      <c r="C4" s="1"/>
      <c r="G4" s="1"/>
      <c r="H4" s="1"/>
      <c r="J4" s="1"/>
      <c r="K4" s="1"/>
      <c r="L4" s="10"/>
      <c r="M4" s="1"/>
      <c r="N4" s="1"/>
      <c r="O4" s="1"/>
      <c r="P4" s="1"/>
      <c r="Q4" s="1"/>
      <c r="R4" s="1"/>
    </row>
    <row r="5" spans="1:19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103</v>
      </c>
      <c r="I5" s="3" t="s">
        <v>6</v>
      </c>
      <c r="J5" s="59" t="s">
        <v>13</v>
      </c>
      <c r="K5" s="3" t="s">
        <v>18</v>
      </c>
      <c r="L5" s="59" t="s">
        <v>13</v>
      </c>
      <c r="M5" s="3" t="s">
        <v>19</v>
      </c>
      <c r="N5" s="59" t="s">
        <v>13</v>
      </c>
      <c r="O5" s="3" t="s">
        <v>30</v>
      </c>
      <c r="P5" s="59" t="s">
        <v>13</v>
      </c>
      <c r="Q5" s="3" t="s">
        <v>31</v>
      </c>
      <c r="R5" s="59" t="s">
        <v>13</v>
      </c>
      <c r="S5" s="3" t="s">
        <v>14</v>
      </c>
    </row>
    <row r="6" spans="1:19">
      <c r="B6" s="89">
        <v>1</v>
      </c>
      <c r="C6" s="54">
        <v>10</v>
      </c>
      <c r="D6" s="66" t="s">
        <v>53</v>
      </c>
      <c r="E6" s="64" t="s">
        <v>55</v>
      </c>
      <c r="F6" s="67" t="s">
        <v>15</v>
      </c>
      <c r="G6" s="96">
        <v>1983</v>
      </c>
      <c r="H6" s="96" t="s">
        <v>114</v>
      </c>
      <c r="I6" s="65">
        <v>4.1990740740740745E-2</v>
      </c>
      <c r="J6" s="104">
        <v>0</v>
      </c>
      <c r="K6" s="163">
        <v>1.0347222222222221E-2</v>
      </c>
      <c r="L6" s="165">
        <v>6.3657407407407413E-4</v>
      </c>
      <c r="M6" s="163">
        <v>1.0578703703703705E-2</v>
      </c>
      <c r="N6" s="165">
        <v>1.3888888888888889E-4</v>
      </c>
      <c r="O6" s="164">
        <v>1.0601851851851852E-2</v>
      </c>
      <c r="P6" s="165">
        <v>4.6296296296296294E-5</v>
      </c>
      <c r="Q6" s="108">
        <v>1.0462962962962966E-2</v>
      </c>
      <c r="R6" s="104">
        <v>0</v>
      </c>
      <c r="S6" s="102">
        <v>1.0497685185185186E-2</v>
      </c>
    </row>
    <row r="7" spans="1:19">
      <c r="B7" s="19">
        <v>2</v>
      </c>
      <c r="C7" s="20">
        <v>32</v>
      </c>
      <c r="D7" s="21" t="s">
        <v>119</v>
      </c>
      <c r="E7" s="79"/>
      <c r="F7" s="41" t="s">
        <v>7</v>
      </c>
      <c r="G7" s="97">
        <v>1991</v>
      </c>
      <c r="H7" s="97" t="s">
        <v>114</v>
      </c>
      <c r="I7" s="23">
        <v>4.2766203703703702E-2</v>
      </c>
      <c r="J7" s="105">
        <v>7.7546296296295697E-4</v>
      </c>
      <c r="K7" s="60">
        <v>1.0092592592592594E-2</v>
      </c>
      <c r="L7" s="125">
        <v>3.819444444444469E-4</v>
      </c>
      <c r="M7" s="52">
        <v>1.0439814814814813E-2</v>
      </c>
      <c r="N7" s="125">
        <v>0</v>
      </c>
      <c r="O7" s="119">
        <v>1.0983796296296294E-2</v>
      </c>
      <c r="P7" s="125">
        <v>4.2824074074073598E-4</v>
      </c>
      <c r="Q7" s="119">
        <v>1.1250000000000003E-2</v>
      </c>
      <c r="R7" s="105">
        <v>7.8703703703703748E-4</v>
      </c>
      <c r="S7" s="102">
        <v>1.0691550925925926E-2</v>
      </c>
    </row>
    <row r="8" spans="1:19">
      <c r="B8" s="19">
        <v>3</v>
      </c>
      <c r="C8" s="20">
        <v>15</v>
      </c>
      <c r="D8" s="21" t="s">
        <v>117</v>
      </c>
      <c r="E8" s="22" t="s">
        <v>140</v>
      </c>
      <c r="F8" s="41" t="s">
        <v>7</v>
      </c>
      <c r="G8" s="97">
        <v>1987</v>
      </c>
      <c r="H8" s="97" t="s">
        <v>114</v>
      </c>
      <c r="I8" s="23">
        <v>4.3298611111111114E-2</v>
      </c>
      <c r="J8" s="105">
        <v>1.307870370370369E-3</v>
      </c>
      <c r="K8" s="51">
        <v>1.0509259259259258E-2</v>
      </c>
      <c r="L8" s="125">
        <v>7.9861111111111105E-4</v>
      </c>
      <c r="M8" s="60">
        <v>1.0833333333333335E-2</v>
      </c>
      <c r="N8" s="105">
        <v>3.9351851851852221E-4</v>
      </c>
      <c r="O8" s="103">
        <v>1.1018518518518514E-2</v>
      </c>
      <c r="P8" s="105">
        <v>4.6296296296295669E-4</v>
      </c>
      <c r="Q8" s="103">
        <v>1.0937500000000003E-2</v>
      </c>
      <c r="R8" s="105">
        <v>4.745370370370372E-4</v>
      </c>
      <c r="S8" s="102">
        <v>1.0824652777777779E-2</v>
      </c>
    </row>
    <row r="9" spans="1:19">
      <c r="B9" s="19">
        <v>4</v>
      </c>
      <c r="C9" s="20">
        <v>65</v>
      </c>
      <c r="D9" s="25" t="s">
        <v>125</v>
      </c>
      <c r="E9" s="26" t="s">
        <v>134</v>
      </c>
      <c r="F9" s="42" t="s">
        <v>136</v>
      </c>
      <c r="G9" s="98">
        <v>1986</v>
      </c>
      <c r="H9" s="98" t="s">
        <v>114</v>
      </c>
      <c r="I9" s="27">
        <v>4.3912037037037041E-2</v>
      </c>
      <c r="J9" s="105">
        <v>1.9212962962962959E-3</v>
      </c>
      <c r="K9" s="51">
        <v>1.1168981481481481E-2</v>
      </c>
      <c r="L9" s="125">
        <v>1.4583333333333341E-3</v>
      </c>
      <c r="M9" s="51">
        <v>1.1087962962962961E-2</v>
      </c>
      <c r="N9" s="105">
        <v>6.481481481481477E-4</v>
      </c>
      <c r="O9" s="109">
        <v>1.0555555555555558E-2</v>
      </c>
      <c r="P9" s="105">
        <v>0</v>
      </c>
      <c r="Q9" s="103">
        <v>1.109953703703704E-2</v>
      </c>
      <c r="R9" s="105">
        <v>6.3657407407407413E-4</v>
      </c>
      <c r="S9" s="102">
        <v>1.097800925925926E-2</v>
      </c>
    </row>
    <row r="10" spans="1:19">
      <c r="B10" s="19">
        <v>5</v>
      </c>
      <c r="C10" s="20">
        <v>26</v>
      </c>
      <c r="D10" s="25" t="s">
        <v>118</v>
      </c>
      <c r="E10" s="28" t="s">
        <v>130</v>
      </c>
      <c r="F10" s="42" t="s">
        <v>7</v>
      </c>
      <c r="G10" s="98">
        <v>1985</v>
      </c>
      <c r="H10" s="98" t="s">
        <v>114</v>
      </c>
      <c r="I10" s="27">
        <v>4.4444444444444446E-2</v>
      </c>
      <c r="J10" s="105">
        <v>2.453703703703701E-3</v>
      </c>
      <c r="K10" s="51">
        <v>1.0740740740740738E-2</v>
      </c>
      <c r="L10" s="125">
        <v>1.0300925925925911E-3</v>
      </c>
      <c r="M10" s="51">
        <v>1.1284722222222225E-2</v>
      </c>
      <c r="N10" s="105">
        <v>8.4490740740741227E-4</v>
      </c>
      <c r="O10" s="103">
        <v>1.1226851851851849E-2</v>
      </c>
      <c r="P10" s="105">
        <v>6.7129629629629137E-4</v>
      </c>
      <c r="Q10" s="103">
        <v>1.1192129629629635E-2</v>
      </c>
      <c r="R10" s="105">
        <v>7.2916666666666963E-4</v>
      </c>
      <c r="S10" s="102">
        <v>1.1111111111111112E-2</v>
      </c>
    </row>
    <row r="11" spans="1:19">
      <c r="B11" s="19">
        <v>6</v>
      </c>
      <c r="C11" s="20">
        <v>68</v>
      </c>
      <c r="D11" s="25" t="s">
        <v>126</v>
      </c>
      <c r="E11" s="26" t="s">
        <v>68</v>
      </c>
      <c r="F11" s="42" t="s">
        <v>15</v>
      </c>
      <c r="G11" s="98">
        <v>1988</v>
      </c>
      <c r="H11" s="98" t="s">
        <v>114</v>
      </c>
      <c r="I11" s="27">
        <v>4.4791666666666667E-2</v>
      </c>
      <c r="J11" s="105">
        <v>2.800925925925922E-3</v>
      </c>
      <c r="K11" s="51">
        <v>1.0972222222222223E-2</v>
      </c>
      <c r="L11" s="125">
        <v>1.2615740740740764E-3</v>
      </c>
      <c r="M11" s="51">
        <v>1.1099537037037034E-2</v>
      </c>
      <c r="N11" s="105">
        <v>6.5972222222222127E-4</v>
      </c>
      <c r="O11" s="103">
        <v>1.1481481481481485E-2</v>
      </c>
      <c r="P11" s="105">
        <v>9.2592592592592726E-4</v>
      </c>
      <c r="Q11" s="103">
        <v>1.1238425925925923E-2</v>
      </c>
      <c r="R11" s="105">
        <v>7.7546296296295697E-4</v>
      </c>
      <c r="S11" s="102">
        <v>1.1197916666666667E-2</v>
      </c>
    </row>
    <row r="12" spans="1:19">
      <c r="B12" s="19">
        <v>7</v>
      </c>
      <c r="C12" s="20">
        <v>69</v>
      </c>
      <c r="D12" s="25" t="s">
        <v>26</v>
      </c>
      <c r="E12" s="6" t="s">
        <v>27</v>
      </c>
      <c r="F12" s="42" t="s">
        <v>7</v>
      </c>
      <c r="G12" s="98">
        <v>1975</v>
      </c>
      <c r="H12" s="98" t="s">
        <v>114</v>
      </c>
      <c r="I12" s="27">
        <v>4.5659722222222227E-2</v>
      </c>
      <c r="J12" s="105">
        <v>3.6689814814814814E-3</v>
      </c>
      <c r="K12" s="51">
        <v>1.096064814814815E-2</v>
      </c>
      <c r="L12" s="125">
        <v>1.2500000000000028E-3</v>
      </c>
      <c r="M12" s="51">
        <v>1.1446759259259259E-2</v>
      </c>
      <c r="N12" s="105">
        <v>1.0069444444444457E-3</v>
      </c>
      <c r="O12" s="103">
        <v>1.1493055555555555E-2</v>
      </c>
      <c r="P12" s="105">
        <v>9.3749999999999736E-4</v>
      </c>
      <c r="Q12" s="103">
        <v>1.1759259259259261E-2</v>
      </c>
      <c r="R12" s="105">
        <v>1.2962962962962954E-3</v>
      </c>
      <c r="S12" s="102">
        <v>1.1414930555555557E-2</v>
      </c>
    </row>
    <row r="13" spans="1:19">
      <c r="A13" s="11"/>
      <c r="B13" s="19">
        <v>8</v>
      </c>
      <c r="C13" s="93">
        <v>38</v>
      </c>
      <c r="D13" s="92" t="s">
        <v>120</v>
      </c>
      <c r="E13" s="94" t="s">
        <v>131</v>
      </c>
      <c r="F13" s="95" t="s">
        <v>7</v>
      </c>
      <c r="G13" s="93">
        <v>1987</v>
      </c>
      <c r="H13" s="93">
        <v>4</v>
      </c>
      <c r="I13" s="99">
        <v>4.6238425925925919E-2</v>
      </c>
      <c r="J13" s="105">
        <v>4.2476851851851738E-3</v>
      </c>
      <c r="K13" s="100">
        <v>1.1493055555555557E-2</v>
      </c>
      <c r="L13" s="125">
        <v>1.7824074074074096E-3</v>
      </c>
      <c r="M13" s="100">
        <v>1.1597222222222221E-2</v>
      </c>
      <c r="N13" s="105">
        <v>1.1574074074074073E-3</v>
      </c>
      <c r="O13" s="100">
        <v>1.15625E-2</v>
      </c>
      <c r="P13" s="105">
        <v>1.0069444444444423E-3</v>
      </c>
      <c r="Q13" s="100">
        <v>1.1585648148148144E-2</v>
      </c>
      <c r="R13" s="105">
        <v>1.122685185185178E-3</v>
      </c>
      <c r="S13" s="102">
        <v>1.155960648148148E-2</v>
      </c>
    </row>
    <row r="14" spans="1:19">
      <c r="A14" s="11"/>
      <c r="B14" s="19">
        <v>9</v>
      </c>
      <c r="C14" s="81">
        <v>52</v>
      </c>
      <c r="D14" s="80" t="s">
        <v>123</v>
      </c>
      <c r="E14" s="88" t="s">
        <v>132</v>
      </c>
      <c r="F14" s="4" t="s">
        <v>15</v>
      </c>
      <c r="G14" s="81">
        <v>1979</v>
      </c>
      <c r="H14" s="81">
        <v>4</v>
      </c>
      <c r="I14" s="84">
        <v>4.6331018518518521E-2</v>
      </c>
      <c r="J14" s="105">
        <v>4.3402777777777762E-3</v>
      </c>
      <c r="K14" s="85">
        <v>1.1493055555555557E-2</v>
      </c>
      <c r="L14" s="125">
        <v>1.7824074074074096E-3</v>
      </c>
      <c r="M14" s="85">
        <v>1.1446759259259255E-2</v>
      </c>
      <c r="N14" s="105">
        <v>1.0069444444444423E-3</v>
      </c>
      <c r="O14" s="85">
        <v>1.1666666666666676E-2</v>
      </c>
      <c r="P14" s="105">
        <v>1.1111111111111183E-3</v>
      </c>
      <c r="Q14" s="85">
        <v>1.1724537037037033E-2</v>
      </c>
      <c r="R14" s="105">
        <v>1.2615740740740677E-3</v>
      </c>
      <c r="S14" s="102">
        <v>1.158275462962963E-2</v>
      </c>
    </row>
    <row r="15" spans="1:19">
      <c r="A15" s="11"/>
      <c r="B15" s="19">
        <v>10</v>
      </c>
      <c r="C15" s="81">
        <v>8</v>
      </c>
      <c r="D15" s="80" t="s">
        <v>116</v>
      </c>
      <c r="E15" s="6" t="s">
        <v>128</v>
      </c>
      <c r="F15" s="4" t="s">
        <v>7</v>
      </c>
      <c r="G15" s="81">
        <v>1993</v>
      </c>
      <c r="H15" s="81">
        <v>4</v>
      </c>
      <c r="I15" s="84">
        <v>4.7534722222222221E-2</v>
      </c>
      <c r="J15" s="105">
        <v>5.5439814814814761E-3</v>
      </c>
      <c r="K15" s="85">
        <v>1.1550925925925925E-2</v>
      </c>
      <c r="L15" s="125">
        <v>1.8402777777777775E-3</v>
      </c>
      <c r="M15" s="85">
        <v>1.1886574074074075E-2</v>
      </c>
      <c r="N15" s="105">
        <v>1.4467592592592622E-3</v>
      </c>
      <c r="O15" s="85">
        <v>1.2025462962962967E-2</v>
      </c>
      <c r="P15" s="105">
        <v>1.4699074074074094E-3</v>
      </c>
      <c r="Q15" s="85">
        <v>1.2071759259259254E-2</v>
      </c>
      <c r="R15" s="105">
        <v>1.6087962962962887E-3</v>
      </c>
      <c r="S15" s="102">
        <v>1.1883680555555555E-2</v>
      </c>
    </row>
    <row r="16" spans="1:19">
      <c r="A16" s="11"/>
      <c r="B16" s="19">
        <v>11</v>
      </c>
      <c r="C16" s="81">
        <v>12</v>
      </c>
      <c r="D16" s="80" t="s">
        <v>54</v>
      </c>
      <c r="E16" s="6" t="s">
        <v>57</v>
      </c>
      <c r="F16" s="4" t="s">
        <v>15</v>
      </c>
      <c r="G16" s="81">
        <v>1983</v>
      </c>
      <c r="H16" s="81">
        <v>4</v>
      </c>
      <c r="I16" s="84">
        <v>4.7569444444444449E-2</v>
      </c>
      <c r="J16" s="105">
        <v>5.5787037037037038E-3</v>
      </c>
      <c r="K16" s="85">
        <v>1.1412037037037038E-2</v>
      </c>
      <c r="L16" s="125">
        <v>1.7013888888888912E-3</v>
      </c>
      <c r="M16" s="85">
        <v>1.1724537037037037E-2</v>
      </c>
      <c r="N16" s="105">
        <v>1.2847222222222236E-3</v>
      </c>
      <c r="O16" s="85">
        <v>1.2141203703703699E-2</v>
      </c>
      <c r="P16" s="105">
        <v>1.5856481481481416E-3</v>
      </c>
      <c r="Q16" s="85">
        <v>1.2291666666666673E-2</v>
      </c>
      <c r="R16" s="105">
        <v>1.8287037037037074E-3</v>
      </c>
      <c r="S16" s="102">
        <v>1.1892361111111112E-2</v>
      </c>
    </row>
    <row r="17" spans="1:19">
      <c r="A17" s="11"/>
      <c r="B17" s="19">
        <v>12</v>
      </c>
      <c r="C17" s="81">
        <v>41</v>
      </c>
      <c r="D17" s="80" t="s">
        <v>122</v>
      </c>
      <c r="E17" s="6"/>
      <c r="F17" s="4" t="s">
        <v>135</v>
      </c>
      <c r="G17" s="81">
        <v>1987</v>
      </c>
      <c r="H17" s="81">
        <v>4</v>
      </c>
      <c r="I17" s="84">
        <v>4.9618055555555554E-2</v>
      </c>
      <c r="J17" s="105">
        <v>7.627314814814809E-3</v>
      </c>
      <c r="K17" s="85">
        <v>1.2199074074074072E-2</v>
      </c>
      <c r="L17" s="125">
        <v>2.4884259259259252E-3</v>
      </c>
      <c r="M17" s="85">
        <v>1.2465277777777778E-2</v>
      </c>
      <c r="N17" s="105">
        <v>2.025462962962965E-3</v>
      </c>
      <c r="O17" s="85">
        <v>1.2303240740740743E-2</v>
      </c>
      <c r="P17" s="105">
        <v>1.7476851851851855E-3</v>
      </c>
      <c r="Q17" s="85">
        <v>1.2650462962962961E-2</v>
      </c>
      <c r="R17" s="105">
        <v>2.187499999999995E-3</v>
      </c>
      <c r="S17" s="102">
        <v>1.2404513888888889E-2</v>
      </c>
    </row>
    <row r="18" spans="1:19">
      <c r="A18" s="11"/>
      <c r="B18" s="19">
        <v>13</v>
      </c>
      <c r="C18" s="81">
        <v>21</v>
      </c>
      <c r="D18" s="80" t="s">
        <v>28</v>
      </c>
      <c r="E18" s="6" t="s">
        <v>29</v>
      </c>
      <c r="F18" s="4" t="s">
        <v>7</v>
      </c>
      <c r="G18" s="81">
        <v>1993</v>
      </c>
      <c r="H18" s="81">
        <v>4</v>
      </c>
      <c r="I18" s="84">
        <v>4.9976851851851849E-2</v>
      </c>
      <c r="J18" s="105">
        <v>7.9861111111111036E-3</v>
      </c>
      <c r="K18" s="85">
        <v>1.1597222222222222E-2</v>
      </c>
      <c r="L18" s="125">
        <v>1.8865740740740752E-3</v>
      </c>
      <c r="M18" s="85">
        <v>1.3460648148148147E-2</v>
      </c>
      <c r="N18" s="105">
        <v>3.0208333333333337E-3</v>
      </c>
      <c r="O18" s="85">
        <v>1.2557870370370369E-2</v>
      </c>
      <c r="P18" s="105">
        <v>2.0023148148148109E-3</v>
      </c>
      <c r="Q18" s="85">
        <v>1.2361111111111114E-2</v>
      </c>
      <c r="R18" s="105">
        <v>1.8981481481481488E-3</v>
      </c>
      <c r="S18" s="102">
        <v>1.2494212962962962E-2</v>
      </c>
    </row>
    <row r="19" spans="1:19">
      <c r="A19" s="11"/>
      <c r="B19" s="19" t="s">
        <v>81</v>
      </c>
      <c r="C19" s="81">
        <v>3</v>
      </c>
      <c r="D19" s="80" t="s">
        <v>115</v>
      </c>
      <c r="E19" s="6" t="s">
        <v>127</v>
      </c>
      <c r="F19" s="4" t="s">
        <v>7</v>
      </c>
      <c r="G19" s="81">
        <v>1988</v>
      </c>
      <c r="H19" s="81">
        <v>1</v>
      </c>
      <c r="I19" s="84">
        <v>9.7106481481481471E-3</v>
      </c>
      <c r="J19" s="169" t="s">
        <v>8</v>
      </c>
      <c r="K19" s="170">
        <v>9.7106481481481471E-3</v>
      </c>
      <c r="L19" s="106">
        <v>0</v>
      </c>
      <c r="M19" s="168" t="s">
        <v>8</v>
      </c>
      <c r="N19" s="169" t="s">
        <v>8</v>
      </c>
      <c r="O19" s="168" t="s">
        <v>8</v>
      </c>
      <c r="P19" s="169" t="s">
        <v>8</v>
      </c>
      <c r="Q19" s="168" t="s">
        <v>8</v>
      </c>
      <c r="R19" s="169" t="s">
        <v>8</v>
      </c>
      <c r="S19" s="76">
        <v>9.7106481481481471E-3</v>
      </c>
    </row>
    <row r="20" spans="1:19">
      <c r="A20" s="11"/>
      <c r="B20" s="19" t="s">
        <v>81</v>
      </c>
      <c r="C20" s="81">
        <v>13</v>
      </c>
      <c r="D20" s="80" t="s">
        <v>25</v>
      </c>
      <c r="E20" s="6" t="s">
        <v>129</v>
      </c>
      <c r="F20" s="4" t="s">
        <v>7</v>
      </c>
      <c r="G20" s="81">
        <v>1987</v>
      </c>
      <c r="H20" s="81">
        <v>1</v>
      </c>
      <c r="I20" s="84">
        <v>1.2129629629629629E-2</v>
      </c>
      <c r="J20" s="169" t="s">
        <v>8</v>
      </c>
      <c r="K20" s="85">
        <v>1.2129629629629629E-2</v>
      </c>
      <c r="L20" s="106">
        <v>2.418981481481482E-3</v>
      </c>
      <c r="M20" s="168" t="s">
        <v>8</v>
      </c>
      <c r="N20" s="169" t="s">
        <v>8</v>
      </c>
      <c r="O20" s="168" t="s">
        <v>8</v>
      </c>
      <c r="P20" s="169" t="s">
        <v>8</v>
      </c>
      <c r="Q20" s="168" t="s">
        <v>8</v>
      </c>
      <c r="R20" s="169" t="s">
        <v>8</v>
      </c>
      <c r="S20" s="76">
        <v>1.2129629629629629E-2</v>
      </c>
    </row>
    <row r="21" spans="1:19">
      <c r="A21" s="11"/>
      <c r="B21" s="19" t="s">
        <v>81</v>
      </c>
      <c r="C21" s="81">
        <v>40</v>
      </c>
      <c r="D21" s="80" t="s">
        <v>121</v>
      </c>
      <c r="E21" s="6"/>
      <c r="F21" s="4" t="s">
        <v>15</v>
      </c>
      <c r="G21" s="81">
        <v>1978</v>
      </c>
      <c r="H21" s="81">
        <v>1</v>
      </c>
      <c r="I21" s="84">
        <v>1.269675925925926E-2</v>
      </c>
      <c r="J21" s="169" t="s">
        <v>8</v>
      </c>
      <c r="K21" s="85">
        <v>1.269675925925926E-2</v>
      </c>
      <c r="L21" s="106">
        <v>2.986111111111113E-3</v>
      </c>
      <c r="M21" s="168" t="s">
        <v>8</v>
      </c>
      <c r="N21" s="169" t="s">
        <v>8</v>
      </c>
      <c r="O21" s="168" t="s">
        <v>8</v>
      </c>
      <c r="P21" s="169" t="s">
        <v>8</v>
      </c>
      <c r="Q21" s="168" t="s">
        <v>8</v>
      </c>
      <c r="R21" s="169" t="s">
        <v>8</v>
      </c>
      <c r="S21" s="76">
        <v>1.269675925925926E-2</v>
      </c>
    </row>
    <row r="22" spans="1:19" ht="15.75" thickBot="1">
      <c r="A22" s="1"/>
      <c r="B22" s="29" t="s">
        <v>81</v>
      </c>
      <c r="C22" s="83">
        <v>57</v>
      </c>
      <c r="D22" s="82" t="s">
        <v>124</v>
      </c>
      <c r="E22" s="7" t="s">
        <v>133</v>
      </c>
      <c r="F22" s="5" t="s">
        <v>15</v>
      </c>
      <c r="G22" s="83">
        <v>1985</v>
      </c>
      <c r="H22" s="166" t="s">
        <v>8</v>
      </c>
      <c r="I22" s="107" t="s">
        <v>8</v>
      </c>
      <c r="J22" s="161" t="s">
        <v>8</v>
      </c>
      <c r="K22" s="107" t="s">
        <v>8</v>
      </c>
      <c r="L22" s="161" t="s">
        <v>8</v>
      </c>
      <c r="M22" s="107" t="s">
        <v>8</v>
      </c>
      <c r="N22" s="161" t="s">
        <v>8</v>
      </c>
      <c r="O22" s="107" t="s">
        <v>8</v>
      </c>
      <c r="P22" s="161" t="s">
        <v>8</v>
      </c>
      <c r="Q22" s="107" t="s">
        <v>8</v>
      </c>
      <c r="R22" s="161" t="s">
        <v>8</v>
      </c>
      <c r="S22" s="167" t="s">
        <v>8</v>
      </c>
    </row>
    <row r="23" spans="1:19">
      <c r="O23" s="101"/>
    </row>
    <row r="25" spans="1:19">
      <c r="C25" s="9"/>
      <c r="D25" s="9"/>
    </row>
    <row r="26" spans="1:19">
      <c r="C26" s="9"/>
      <c r="D26" s="9"/>
    </row>
    <row r="27" spans="1:19">
      <c r="C27" s="9"/>
      <c r="D27" s="9"/>
    </row>
    <row r="28" spans="1:19">
      <c r="C28" s="9"/>
      <c r="D28" s="9"/>
    </row>
    <row r="29" spans="1:19">
      <c r="C29" s="9"/>
      <c r="D29" s="9"/>
    </row>
    <row r="30" spans="1:19">
      <c r="C30" s="9"/>
      <c r="D30" s="9"/>
    </row>
    <row r="31" spans="1:19">
      <c r="C31" s="9"/>
      <c r="D31" s="9"/>
    </row>
    <row r="32" spans="1:19">
      <c r="C32" s="9"/>
      <c r="D32" s="9"/>
    </row>
    <row r="33" spans="3:4">
      <c r="C33" s="9"/>
      <c r="D33" s="9"/>
    </row>
    <row r="34" spans="3:4">
      <c r="C34" s="9"/>
      <c r="D34" s="9"/>
    </row>
    <row r="35" spans="3:4">
      <c r="C35" s="9"/>
      <c r="D35" s="9"/>
    </row>
    <row r="36" spans="3:4">
      <c r="C36" s="9"/>
      <c r="D36" s="9"/>
    </row>
    <row r="37" spans="3:4">
      <c r="C37" s="9"/>
      <c r="D37" s="9"/>
    </row>
    <row r="38" spans="3:4">
      <c r="C38" s="9"/>
      <c r="D38" s="9"/>
    </row>
    <row r="39" spans="3:4">
      <c r="C39" s="9"/>
      <c r="D39" s="9"/>
    </row>
    <row r="40" spans="3:4">
      <c r="C40" s="9"/>
      <c r="D40" s="9"/>
    </row>
    <row r="41" spans="3:4">
      <c r="C41" s="9"/>
      <c r="D41" s="9"/>
    </row>
  </sheetData>
  <pageMargins left="0.7" right="0.7" top="0.75" bottom="0.75" header="0.3" footer="0.3"/>
  <ignoredErrors>
    <ignoredError sqref="H6:H1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3:X30"/>
  <sheetViews>
    <sheetView workbookViewId="0"/>
  </sheetViews>
  <sheetFormatPr defaultRowHeight="15"/>
  <cols>
    <col min="2" max="2" width="5.7109375" bestFit="1" customWidth="1"/>
    <col min="4" max="4" width="22.85546875" customWidth="1"/>
    <col min="5" max="5" width="11" bestFit="1" customWidth="1"/>
    <col min="6" max="6" width="7" bestFit="1" customWidth="1"/>
    <col min="7" max="7" width="5" bestFit="1" customWidth="1"/>
    <col min="8" max="8" width="7.140625" customWidth="1"/>
    <col min="9" max="9" width="7.140625" bestFit="1" customWidth="1"/>
    <col min="10" max="10" width="10.85546875" bestFit="1" customWidth="1"/>
    <col min="11" max="11" width="7.140625" bestFit="1" customWidth="1"/>
    <col min="12" max="12" width="10.85546875" bestFit="1" customWidth="1"/>
    <col min="13" max="13" width="7.140625" bestFit="1" customWidth="1"/>
    <col min="14" max="14" width="10.85546875" bestFit="1" customWidth="1"/>
    <col min="15" max="15" width="7.140625" bestFit="1" customWidth="1"/>
    <col min="16" max="16" width="10.85546875" bestFit="1" customWidth="1"/>
    <col min="17" max="17" width="7.140625" bestFit="1" customWidth="1"/>
    <col min="18" max="18" width="10.85546875" bestFit="1" customWidth="1"/>
    <col min="19" max="19" width="7.140625" bestFit="1" customWidth="1"/>
    <col min="20" max="20" width="10.85546875" bestFit="1" customWidth="1"/>
    <col min="21" max="21" width="8" bestFit="1" customWidth="1"/>
  </cols>
  <sheetData>
    <row r="3" spans="1:21" ht="18.75">
      <c r="B3" s="1"/>
      <c r="C3" s="1"/>
      <c r="D3" s="2" t="s">
        <v>107</v>
      </c>
      <c r="G3" s="1"/>
      <c r="H3" s="1"/>
      <c r="I3" s="11" t="s">
        <v>113</v>
      </c>
      <c r="J3" s="1"/>
      <c r="K3" s="1"/>
      <c r="L3" s="9"/>
      <c r="M3" s="1"/>
      <c r="N3" s="1"/>
      <c r="O3" s="1"/>
      <c r="P3" s="1"/>
      <c r="Q3" s="1"/>
      <c r="R3" s="1"/>
      <c r="S3" s="1"/>
    </row>
    <row r="4" spans="1:21" ht="15.75" thickBot="1">
      <c r="B4" s="1"/>
      <c r="C4" s="1"/>
      <c r="G4" s="1"/>
      <c r="H4" s="1"/>
      <c r="J4" s="1"/>
      <c r="K4" s="1"/>
      <c r="L4" s="10"/>
      <c r="M4" s="1"/>
      <c r="N4" s="1"/>
      <c r="O4" s="1"/>
      <c r="P4" s="1"/>
      <c r="Q4" s="1"/>
      <c r="R4" s="1"/>
      <c r="S4" s="10"/>
    </row>
    <row r="5" spans="1:21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103</v>
      </c>
      <c r="I5" s="3" t="s">
        <v>6</v>
      </c>
      <c r="J5" s="59" t="s">
        <v>13</v>
      </c>
      <c r="K5" s="3" t="s">
        <v>18</v>
      </c>
      <c r="L5" s="59" t="s">
        <v>13</v>
      </c>
      <c r="M5" s="3" t="s">
        <v>19</v>
      </c>
      <c r="N5" s="59" t="s">
        <v>13</v>
      </c>
      <c r="O5" s="3" t="s">
        <v>30</v>
      </c>
      <c r="P5" s="59" t="s">
        <v>13</v>
      </c>
      <c r="Q5" s="3" t="s">
        <v>31</v>
      </c>
      <c r="R5" s="59" t="s">
        <v>13</v>
      </c>
      <c r="S5" s="3" t="s">
        <v>56</v>
      </c>
      <c r="T5" s="59" t="s">
        <v>13</v>
      </c>
      <c r="U5" s="3" t="s">
        <v>14</v>
      </c>
    </row>
    <row r="6" spans="1:21">
      <c r="B6" s="89">
        <v>1</v>
      </c>
      <c r="C6" s="54">
        <v>31</v>
      </c>
      <c r="D6" s="66" t="s">
        <v>58</v>
      </c>
      <c r="E6" s="64" t="s">
        <v>67</v>
      </c>
      <c r="F6" s="67" t="s">
        <v>7</v>
      </c>
      <c r="G6" s="96">
        <v>1983</v>
      </c>
      <c r="H6" s="96" t="s">
        <v>112</v>
      </c>
      <c r="I6" s="65">
        <v>4.642361111111111E-2</v>
      </c>
      <c r="J6" s="104">
        <v>0</v>
      </c>
      <c r="K6" s="50">
        <v>9.120370370370369E-3</v>
      </c>
      <c r="L6" s="104">
        <v>0</v>
      </c>
      <c r="M6" s="163">
        <v>9.4791666666666722E-3</v>
      </c>
      <c r="N6" s="104">
        <v>6.9444444444444444E-5</v>
      </c>
      <c r="O6" s="108">
        <v>9.2476851851851817E-3</v>
      </c>
      <c r="P6" s="104">
        <v>0</v>
      </c>
      <c r="Q6" s="108">
        <v>9.2476851851851852E-3</v>
      </c>
      <c r="R6" s="104">
        <v>0</v>
      </c>
      <c r="S6" s="50">
        <v>9.3287037037037002E-3</v>
      </c>
      <c r="T6" s="57">
        <v>0</v>
      </c>
      <c r="U6" s="102">
        <v>9.284722222222222E-3</v>
      </c>
    </row>
    <row r="7" spans="1:21">
      <c r="B7" s="19">
        <v>2</v>
      </c>
      <c r="C7" s="20">
        <v>43</v>
      </c>
      <c r="D7" s="21" t="s">
        <v>37</v>
      </c>
      <c r="E7" s="22" t="s">
        <v>60</v>
      </c>
      <c r="F7" s="41" t="s">
        <v>7</v>
      </c>
      <c r="G7" s="97">
        <v>1985</v>
      </c>
      <c r="H7" s="97" t="s">
        <v>112</v>
      </c>
      <c r="I7" s="23">
        <v>4.7164351851851853E-2</v>
      </c>
      <c r="J7" s="105">
        <v>7.407407407407432E-4</v>
      </c>
      <c r="K7" s="51">
        <v>9.259259259259257E-3</v>
      </c>
      <c r="L7" s="105">
        <v>1.3888888888888805E-4</v>
      </c>
      <c r="M7" s="52">
        <v>9.4097222222222238E-3</v>
      </c>
      <c r="N7" s="105">
        <v>0</v>
      </c>
      <c r="O7" s="103">
        <v>9.3171296296296266E-3</v>
      </c>
      <c r="P7" s="105">
        <v>6.9444444444444892E-5</v>
      </c>
      <c r="Q7" s="119">
        <v>9.6064814814814832E-3</v>
      </c>
      <c r="R7" s="105">
        <v>3.5879629629629803E-4</v>
      </c>
      <c r="S7" s="60">
        <v>9.571759259259259E-3</v>
      </c>
      <c r="T7" s="58">
        <v>2.4305555555555886E-4</v>
      </c>
      <c r="U7" s="102">
        <v>9.432870370370371E-3</v>
      </c>
    </row>
    <row r="8" spans="1:21">
      <c r="B8" s="19">
        <v>3</v>
      </c>
      <c r="C8" s="20">
        <v>28</v>
      </c>
      <c r="D8" s="21" t="s">
        <v>34</v>
      </c>
      <c r="E8" s="22" t="s">
        <v>110</v>
      </c>
      <c r="F8" s="41" t="s">
        <v>7</v>
      </c>
      <c r="G8" s="97">
        <v>1966</v>
      </c>
      <c r="H8" s="97" t="s">
        <v>112</v>
      </c>
      <c r="I8" s="23">
        <v>4.8645833333333333E-2</v>
      </c>
      <c r="J8" s="105">
        <v>2.2222222222222227E-3</v>
      </c>
      <c r="K8" s="51">
        <v>9.4675925925925917E-3</v>
      </c>
      <c r="L8" s="105">
        <v>3.4722222222222272E-4</v>
      </c>
      <c r="M8" s="60">
        <v>9.6064814814814815E-3</v>
      </c>
      <c r="N8" s="105">
        <v>1.9675925925925764E-4</v>
      </c>
      <c r="O8" s="103">
        <v>9.652777777777781E-3</v>
      </c>
      <c r="P8" s="105">
        <v>4.0509259259259925E-4</v>
      </c>
      <c r="Q8" s="103">
        <v>9.9652777777777778E-3</v>
      </c>
      <c r="R8" s="105">
        <v>7.1759259259259259E-4</v>
      </c>
      <c r="S8" s="51">
        <v>9.9537037037037007E-3</v>
      </c>
      <c r="T8" s="58">
        <v>6.2500000000000056E-4</v>
      </c>
      <c r="U8" s="102">
        <v>9.7291666666666672E-3</v>
      </c>
    </row>
    <row r="9" spans="1:21">
      <c r="B9" s="19">
        <v>4</v>
      </c>
      <c r="C9" s="20">
        <v>29</v>
      </c>
      <c r="D9" s="25" t="s">
        <v>59</v>
      </c>
      <c r="E9" s="26" t="s">
        <v>63</v>
      </c>
      <c r="F9" s="42" t="s">
        <v>7</v>
      </c>
      <c r="G9" s="98">
        <v>1983</v>
      </c>
      <c r="H9" s="98" t="s">
        <v>112</v>
      </c>
      <c r="I9" s="27">
        <v>4.9050925925925928E-2</v>
      </c>
      <c r="J9" s="105">
        <v>2.6273148148148184E-3</v>
      </c>
      <c r="K9" s="51">
        <v>9.5138888888888877E-3</v>
      </c>
      <c r="L9" s="105">
        <v>3.9351851851851874E-4</v>
      </c>
      <c r="M9" s="51">
        <v>9.6643518518518528E-3</v>
      </c>
      <c r="N9" s="105">
        <v>2.5462962962962896E-4</v>
      </c>
      <c r="O9" s="103">
        <v>9.7106481481481488E-3</v>
      </c>
      <c r="P9" s="105">
        <v>4.629629629629671E-4</v>
      </c>
      <c r="Q9" s="103">
        <v>9.9768518518518513E-3</v>
      </c>
      <c r="R9" s="105">
        <v>7.2916666666666616E-4</v>
      </c>
      <c r="S9" s="51">
        <v>1.0185185185185186E-2</v>
      </c>
      <c r="T9" s="58">
        <v>8.5648148148148584E-4</v>
      </c>
      <c r="U9" s="102">
        <v>9.8101851851851857E-3</v>
      </c>
    </row>
    <row r="10" spans="1:21">
      <c r="B10" s="19">
        <v>5</v>
      </c>
      <c r="C10" s="20">
        <v>50</v>
      </c>
      <c r="D10" s="25" t="s">
        <v>10</v>
      </c>
      <c r="E10" s="28" t="s">
        <v>11</v>
      </c>
      <c r="F10" s="42" t="s">
        <v>7</v>
      </c>
      <c r="G10" s="98">
        <v>1991</v>
      </c>
      <c r="H10" s="98" t="s">
        <v>112</v>
      </c>
      <c r="I10" s="27">
        <v>5.0104166666666672E-2</v>
      </c>
      <c r="J10" s="105">
        <v>3.6805555555555619E-3</v>
      </c>
      <c r="K10" s="51">
        <v>9.3171296296296301E-3</v>
      </c>
      <c r="L10" s="105">
        <v>1.967592592592611E-4</v>
      </c>
      <c r="M10" s="51">
        <v>1.0000000000000002E-2</v>
      </c>
      <c r="N10" s="105">
        <v>5.9027777777777811E-4</v>
      </c>
      <c r="O10" s="103">
        <v>1.0231481481481473E-2</v>
      </c>
      <c r="P10" s="105">
        <v>9.8379629629629164E-4</v>
      </c>
      <c r="Q10" s="103">
        <v>1.0300925925925936E-2</v>
      </c>
      <c r="R10" s="105">
        <v>1.0532407407407504E-3</v>
      </c>
      <c r="S10" s="51">
        <v>1.0254629629629627E-2</v>
      </c>
      <c r="T10" s="58">
        <v>9.2592592592592726E-4</v>
      </c>
      <c r="U10" s="102">
        <v>1.0020833333333335E-2</v>
      </c>
    </row>
    <row r="11" spans="1:21">
      <c r="B11" s="19">
        <v>6</v>
      </c>
      <c r="C11" s="20">
        <v>22</v>
      </c>
      <c r="D11" s="25" t="s">
        <v>20</v>
      </c>
      <c r="E11" s="26" t="s">
        <v>21</v>
      </c>
      <c r="F11" s="42" t="s">
        <v>22</v>
      </c>
      <c r="G11" s="98">
        <v>1980</v>
      </c>
      <c r="H11" s="98" t="s">
        <v>112</v>
      </c>
      <c r="I11" s="27">
        <v>5.1967592592592586E-2</v>
      </c>
      <c r="J11" s="105">
        <v>5.5439814814814761E-3</v>
      </c>
      <c r="K11" s="51">
        <v>1.0439814814814818E-2</v>
      </c>
      <c r="L11" s="105">
        <v>1.3194444444444495E-3</v>
      </c>
      <c r="M11" s="51">
        <v>1.0486111111111108E-2</v>
      </c>
      <c r="N11" s="105">
        <v>1.0763888888888837E-3</v>
      </c>
      <c r="O11" s="103">
        <v>1.0289351851851855E-2</v>
      </c>
      <c r="P11" s="105">
        <v>1.0416666666666734E-3</v>
      </c>
      <c r="Q11" s="103">
        <v>1.05324074074074E-2</v>
      </c>
      <c r="R11" s="105">
        <v>1.2847222222222149E-3</v>
      </c>
      <c r="S11" s="51">
        <v>1.0219907407407407E-2</v>
      </c>
      <c r="T11" s="58">
        <v>8.9120370370370655E-4</v>
      </c>
      <c r="U11" s="102">
        <v>1.0393518518518517E-2</v>
      </c>
    </row>
    <row r="12" spans="1:21">
      <c r="B12" s="19">
        <v>7</v>
      </c>
      <c r="C12" s="20">
        <v>55</v>
      </c>
      <c r="D12" s="25" t="s">
        <v>23</v>
      </c>
      <c r="E12" s="6" t="s">
        <v>24</v>
      </c>
      <c r="F12" s="42" t="s">
        <v>15</v>
      </c>
      <c r="G12" s="98">
        <v>1984</v>
      </c>
      <c r="H12" s="98" t="s">
        <v>112</v>
      </c>
      <c r="I12" s="27">
        <v>5.2152777777777777E-2</v>
      </c>
      <c r="J12" s="105">
        <v>5.7291666666666671E-3</v>
      </c>
      <c r="K12" s="51">
        <v>1.0324074074074074E-2</v>
      </c>
      <c r="L12" s="105">
        <v>1.2037037037037051E-3</v>
      </c>
      <c r="M12" s="51">
        <v>1.0567129629629633E-2</v>
      </c>
      <c r="N12" s="105">
        <v>1.1574074074074091E-3</v>
      </c>
      <c r="O12" s="103">
        <v>1.0648148148148143E-2</v>
      </c>
      <c r="P12" s="105">
        <v>1.400462962962961E-3</v>
      </c>
      <c r="Q12" s="103">
        <v>1.0266203703703708E-2</v>
      </c>
      <c r="R12" s="105">
        <v>1.0185185185185228E-3</v>
      </c>
      <c r="S12" s="51">
        <v>1.0347222222222223E-2</v>
      </c>
      <c r="T12" s="58">
        <v>1.0185185185185228E-3</v>
      </c>
      <c r="U12" s="102">
        <v>1.0430555555555556E-2</v>
      </c>
    </row>
    <row r="13" spans="1:21">
      <c r="B13" s="19">
        <v>8</v>
      </c>
      <c r="C13" s="20">
        <v>27</v>
      </c>
      <c r="D13" s="25" t="s">
        <v>35</v>
      </c>
      <c r="E13" s="6" t="s">
        <v>36</v>
      </c>
      <c r="F13" s="42" t="s">
        <v>7</v>
      </c>
      <c r="G13" s="98">
        <v>1982</v>
      </c>
      <c r="H13" s="98" t="s">
        <v>112</v>
      </c>
      <c r="I13" s="27">
        <v>5.2604166666666667E-2</v>
      </c>
      <c r="J13" s="105">
        <v>6.1805555555555572E-3</v>
      </c>
      <c r="K13" s="51">
        <v>9.4328703703703692E-3</v>
      </c>
      <c r="L13" s="105">
        <v>3.1250000000000028E-4</v>
      </c>
      <c r="M13" s="51">
        <v>9.6875000000000051E-3</v>
      </c>
      <c r="N13" s="105">
        <v>2.777777777777813E-4</v>
      </c>
      <c r="O13" s="103">
        <v>1.0439814814814815E-2</v>
      </c>
      <c r="P13" s="105">
        <v>1.1921296296296333E-3</v>
      </c>
      <c r="Q13" s="103">
        <v>1.1423611111111107E-2</v>
      </c>
      <c r="R13" s="105">
        <v>2.1759259259259214E-3</v>
      </c>
      <c r="S13" s="51">
        <v>1.1620370370370371E-2</v>
      </c>
      <c r="T13" s="58">
        <v>2.291666666666671E-3</v>
      </c>
      <c r="U13" s="102">
        <v>1.0520833333333333E-2</v>
      </c>
    </row>
    <row r="14" spans="1:21">
      <c r="A14" s="11"/>
      <c r="B14" s="19">
        <v>9</v>
      </c>
      <c r="C14" s="20">
        <v>20</v>
      </c>
      <c r="D14" s="25" t="s">
        <v>61</v>
      </c>
      <c r="E14" s="6" t="s">
        <v>62</v>
      </c>
      <c r="F14" s="42" t="s">
        <v>7</v>
      </c>
      <c r="G14" s="98">
        <v>1981</v>
      </c>
      <c r="H14" s="98" t="s">
        <v>112</v>
      </c>
      <c r="I14" s="27">
        <v>5.4074074074074073E-2</v>
      </c>
      <c r="J14" s="105">
        <v>7.6504629629629631E-3</v>
      </c>
      <c r="K14" s="51">
        <v>1.0358796296296298E-2</v>
      </c>
      <c r="L14" s="105">
        <v>1.2384259259259293E-3</v>
      </c>
      <c r="M14" s="51">
        <v>1.0740740740740738E-2</v>
      </c>
      <c r="N14" s="105">
        <v>1.3310185185185144E-3</v>
      </c>
      <c r="O14" s="103">
        <v>1.0729166666666672E-2</v>
      </c>
      <c r="P14" s="105">
        <v>1.4814814814814899E-3</v>
      </c>
      <c r="Q14" s="103">
        <v>1.1053240740740738E-2</v>
      </c>
      <c r="R14" s="105">
        <v>1.8055555555555533E-3</v>
      </c>
      <c r="S14" s="51">
        <v>1.1192129629629628E-2</v>
      </c>
      <c r="T14" s="58">
        <v>1.8634259259259281E-3</v>
      </c>
      <c r="U14" s="102">
        <v>1.0814814814814815E-2</v>
      </c>
    </row>
    <row r="15" spans="1:21">
      <c r="A15" s="11"/>
      <c r="B15" s="19">
        <v>10</v>
      </c>
      <c r="C15" s="93">
        <v>7</v>
      </c>
      <c r="D15" s="92" t="s">
        <v>109</v>
      </c>
      <c r="E15" s="94"/>
      <c r="F15" s="95" t="s">
        <v>7</v>
      </c>
      <c r="G15" s="93">
        <v>1983</v>
      </c>
      <c r="H15" s="93">
        <v>5</v>
      </c>
      <c r="I15" s="99">
        <v>5.5625000000000001E-2</v>
      </c>
      <c r="J15" s="105">
        <v>9.2013888888888909E-3</v>
      </c>
      <c r="K15" s="100">
        <v>1.060185185185185E-2</v>
      </c>
      <c r="L15" s="105">
        <v>1.4814814814814812E-3</v>
      </c>
      <c r="M15" s="100">
        <v>1.1250000000000003E-2</v>
      </c>
      <c r="N15" s="105">
        <v>1.8402777777777792E-3</v>
      </c>
      <c r="O15" s="100">
        <v>1.0925925925925929E-2</v>
      </c>
      <c r="P15" s="105">
        <v>1.6782407407407475E-3</v>
      </c>
      <c r="Q15" s="100">
        <v>1.1041666666666658E-2</v>
      </c>
      <c r="R15" s="105">
        <v>1.7939814814814728E-3</v>
      </c>
      <c r="S15" s="100">
        <v>1.1805555555555562E-2</v>
      </c>
      <c r="T15" s="58">
        <v>2.476851851851862E-3</v>
      </c>
      <c r="U15" s="102">
        <v>1.1124999999999999E-2</v>
      </c>
    </row>
    <row r="16" spans="1:21" ht="15.75" thickBot="1">
      <c r="A16" s="11"/>
      <c r="B16" s="19">
        <v>11</v>
      </c>
      <c r="C16" s="83">
        <v>63</v>
      </c>
      <c r="D16" s="82" t="s">
        <v>108</v>
      </c>
      <c r="E16" s="7" t="s">
        <v>111</v>
      </c>
      <c r="F16" s="5" t="s">
        <v>7</v>
      </c>
      <c r="G16" s="83">
        <v>1975</v>
      </c>
      <c r="H16" s="83">
        <v>5</v>
      </c>
      <c r="I16" s="86">
        <v>5.7129629629629627E-2</v>
      </c>
      <c r="J16" s="116">
        <v>1.0706018518518517E-2</v>
      </c>
      <c r="K16" s="87">
        <v>1.105324074074074E-2</v>
      </c>
      <c r="L16" s="116">
        <v>1.9328703703703713E-3</v>
      </c>
      <c r="M16" s="87">
        <v>1.141203703703704E-2</v>
      </c>
      <c r="N16" s="116">
        <v>2.0023148148148161E-3</v>
      </c>
      <c r="O16" s="87">
        <v>1.157407407407407E-2</v>
      </c>
      <c r="P16" s="116">
        <v>2.3263888888888883E-3</v>
      </c>
      <c r="Q16" s="87">
        <v>1.1319444444444444E-2</v>
      </c>
      <c r="R16" s="116">
        <v>2.0717592592592593E-3</v>
      </c>
      <c r="S16" s="87">
        <v>1.1770833333333335E-2</v>
      </c>
      <c r="T16" s="62">
        <v>2.4421296296296344E-3</v>
      </c>
      <c r="U16" s="35">
        <v>1.1425925925925926E-2</v>
      </c>
    </row>
    <row r="19" spans="8:24"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8:24"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8:24"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8:24"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8:24"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8:24"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8:24"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8:24"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8:24"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8:24"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8:24"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8:24"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</sheetData>
  <pageMargins left="0.7" right="0.7" top="0.75" bottom="0.75" header="0.3" footer="0.3"/>
  <ignoredErrors>
    <ignoredError sqref="H6:H1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3:W31"/>
  <sheetViews>
    <sheetView topLeftCell="A2" workbookViewId="0">
      <selection activeCell="A2" sqref="A2"/>
    </sheetView>
  </sheetViews>
  <sheetFormatPr defaultRowHeight="15"/>
  <cols>
    <col min="2" max="2" width="5.7109375" bestFit="1" customWidth="1"/>
    <col min="3" max="3" width="8.140625" bestFit="1" customWidth="1"/>
    <col min="4" max="4" width="22.28515625" bestFit="1" customWidth="1"/>
    <col min="5" max="5" width="12.5703125" bestFit="1" customWidth="1"/>
    <col min="6" max="6" width="10.42578125" bestFit="1" customWidth="1"/>
    <col min="7" max="7" width="7.140625" bestFit="1" customWidth="1"/>
    <col min="8" max="8" width="7.140625" customWidth="1"/>
    <col min="9" max="9" width="7.140625" bestFit="1" customWidth="1"/>
    <col min="10" max="10" width="10.85546875" bestFit="1" customWidth="1"/>
    <col min="11" max="11" width="7.140625" bestFit="1" customWidth="1"/>
    <col min="12" max="12" width="10.85546875" bestFit="1" customWidth="1"/>
    <col min="13" max="13" width="7.140625" bestFit="1" customWidth="1"/>
    <col min="14" max="14" width="10.85546875" bestFit="1" customWidth="1"/>
    <col min="15" max="15" width="7.140625" bestFit="1" customWidth="1"/>
    <col min="16" max="16" width="10.85546875" bestFit="1" customWidth="1"/>
    <col min="17" max="17" width="7.140625" bestFit="1" customWidth="1"/>
    <col min="18" max="18" width="10.85546875" bestFit="1" customWidth="1"/>
    <col min="19" max="19" width="7.140625" bestFit="1" customWidth="1"/>
    <col min="20" max="20" width="10.7109375" customWidth="1"/>
    <col min="21" max="21" width="7.140625" bestFit="1" customWidth="1"/>
    <col min="22" max="22" width="10.85546875" customWidth="1"/>
    <col min="23" max="23" width="8" bestFit="1" customWidth="1"/>
  </cols>
  <sheetData>
    <row r="3" spans="1:23" ht="18.75">
      <c r="B3" s="1"/>
      <c r="C3" s="1"/>
      <c r="D3" s="2" t="s">
        <v>102</v>
      </c>
      <c r="G3" s="1"/>
      <c r="H3" s="1"/>
      <c r="I3" s="11" t="s">
        <v>113</v>
      </c>
      <c r="J3" s="1"/>
      <c r="K3" s="1"/>
      <c r="L3" s="9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3" ht="15.75" thickBot="1">
      <c r="B4" s="1"/>
      <c r="C4" s="1"/>
      <c r="G4" s="1"/>
      <c r="H4" s="1"/>
      <c r="J4" s="1"/>
      <c r="K4" s="1"/>
      <c r="L4" s="10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3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103</v>
      </c>
      <c r="I5" s="3" t="s">
        <v>6</v>
      </c>
      <c r="J5" s="59" t="s">
        <v>13</v>
      </c>
      <c r="K5" s="3" t="s">
        <v>18</v>
      </c>
      <c r="L5" s="59" t="s">
        <v>13</v>
      </c>
      <c r="M5" s="3" t="s">
        <v>19</v>
      </c>
      <c r="N5" s="59" t="s">
        <v>13</v>
      </c>
      <c r="O5" s="3" t="s">
        <v>30</v>
      </c>
      <c r="P5" s="59" t="s">
        <v>13</v>
      </c>
      <c r="Q5" s="3" t="s">
        <v>31</v>
      </c>
      <c r="R5" s="59" t="s">
        <v>13</v>
      </c>
      <c r="S5" s="3" t="s">
        <v>56</v>
      </c>
      <c r="T5" s="59" t="s">
        <v>13</v>
      </c>
      <c r="U5" s="3" t="s">
        <v>66</v>
      </c>
      <c r="V5" s="59" t="s">
        <v>13</v>
      </c>
      <c r="W5" s="3" t="s">
        <v>14</v>
      </c>
    </row>
    <row r="6" spans="1:23">
      <c r="B6" s="89">
        <v>1</v>
      </c>
      <c r="C6" s="126">
        <v>33</v>
      </c>
      <c r="D6" s="66" t="s">
        <v>9</v>
      </c>
      <c r="E6" s="127" t="s">
        <v>100</v>
      </c>
      <c r="F6" s="67" t="s">
        <v>7</v>
      </c>
      <c r="G6" s="96" t="s">
        <v>32</v>
      </c>
      <c r="H6" s="96" t="s">
        <v>104</v>
      </c>
      <c r="I6" s="65">
        <v>5.4351851851851853E-2</v>
      </c>
      <c r="J6" s="104">
        <v>0</v>
      </c>
      <c r="K6" s="50">
        <v>8.6805555555555559E-3</v>
      </c>
      <c r="L6" s="104">
        <v>0</v>
      </c>
      <c r="M6" s="163">
        <v>8.958333333333332E-3</v>
      </c>
      <c r="N6" s="104">
        <v>2.3148148148148147E-5</v>
      </c>
      <c r="O6" s="164">
        <v>9.4212962962962991E-3</v>
      </c>
      <c r="P6" s="165">
        <v>3.3564814814815089E-4</v>
      </c>
      <c r="Q6" s="164">
        <v>9.1319444444444425E-3</v>
      </c>
      <c r="R6" s="104">
        <v>4.6296296296296294E-5</v>
      </c>
      <c r="S6" s="50">
        <v>8.958333333333332E-3</v>
      </c>
      <c r="T6" s="104">
        <v>0</v>
      </c>
      <c r="U6" s="50">
        <v>9.2013888888888909E-3</v>
      </c>
      <c r="V6" s="104">
        <v>0</v>
      </c>
      <c r="W6" s="102">
        <f>I6/6</f>
        <v>9.0586419753086421E-3</v>
      </c>
    </row>
    <row r="7" spans="1:23">
      <c r="B7" s="19">
        <v>2</v>
      </c>
      <c r="C7" s="110">
        <v>61</v>
      </c>
      <c r="D7" s="21" t="s">
        <v>96</v>
      </c>
      <c r="E7" s="70" t="s">
        <v>99</v>
      </c>
      <c r="F7" s="41" t="s">
        <v>7</v>
      </c>
      <c r="G7" s="97" t="s">
        <v>65</v>
      </c>
      <c r="H7" s="97" t="s">
        <v>104</v>
      </c>
      <c r="I7" s="23">
        <v>5.6018518518518523E-2</v>
      </c>
      <c r="J7" s="105">
        <v>1.145833333333339E-3</v>
      </c>
      <c r="K7" s="51">
        <v>8.7962962962962968E-3</v>
      </c>
      <c r="L7" s="105">
        <v>1.1574074074074091E-4</v>
      </c>
      <c r="M7" s="52">
        <v>8.9351851851851849E-3</v>
      </c>
      <c r="N7" s="105">
        <v>0</v>
      </c>
      <c r="O7" s="109">
        <v>9.0856481481481483E-3</v>
      </c>
      <c r="P7" s="105">
        <v>0</v>
      </c>
      <c r="Q7" s="109">
        <v>9.0856481481481517E-3</v>
      </c>
      <c r="R7" s="105">
        <v>0</v>
      </c>
      <c r="S7" s="51">
        <v>9.571759259259259E-3</v>
      </c>
      <c r="T7" s="105">
        <v>6.1342592592592698E-4</v>
      </c>
      <c r="U7" s="51">
        <v>1.0543981481481481E-2</v>
      </c>
      <c r="V7" s="105">
        <v>1.3425925925925897E-3</v>
      </c>
      <c r="W7" s="102">
        <f t="shared" ref="W7:W10" si="0">I7/6</f>
        <v>9.3364197530864199E-3</v>
      </c>
    </row>
    <row r="8" spans="1:23">
      <c r="B8" s="19">
        <v>3</v>
      </c>
      <c r="C8" s="110">
        <v>46</v>
      </c>
      <c r="D8" s="21" t="s">
        <v>97</v>
      </c>
      <c r="E8" s="22"/>
      <c r="F8" s="41" t="s">
        <v>101</v>
      </c>
      <c r="G8" s="97" t="s">
        <v>38</v>
      </c>
      <c r="H8" s="97" t="s">
        <v>104</v>
      </c>
      <c r="I8" s="23">
        <v>5.6921296296296296E-2</v>
      </c>
      <c r="J8" s="105">
        <v>2.2222222222222227E-3</v>
      </c>
      <c r="K8" s="51">
        <v>9.0046296296296298E-3</v>
      </c>
      <c r="L8" s="105">
        <v>3.2407407407407385E-4</v>
      </c>
      <c r="M8" s="51">
        <v>9.2129629629629627E-3</v>
      </c>
      <c r="N8" s="105">
        <v>2.7777777777777783E-4</v>
      </c>
      <c r="O8" s="103">
        <v>9.4444444444444463E-3</v>
      </c>
      <c r="P8" s="105">
        <v>3.5879629629629803E-4</v>
      </c>
      <c r="Q8" s="103">
        <v>9.652777777777781E-3</v>
      </c>
      <c r="R8" s="105">
        <v>5.6712962962962923E-4</v>
      </c>
      <c r="S8" s="51">
        <v>9.8263888888888845E-3</v>
      </c>
      <c r="T8" s="105">
        <v>8.6805555555555247E-4</v>
      </c>
      <c r="U8" s="51">
        <v>9.7800925925925902E-3</v>
      </c>
      <c r="V8" s="105">
        <v>5.7870370370369933E-4</v>
      </c>
      <c r="W8" s="102">
        <f t="shared" si="0"/>
        <v>9.4868827160493833E-3</v>
      </c>
    </row>
    <row r="9" spans="1:23">
      <c r="B9" s="19">
        <v>4</v>
      </c>
      <c r="C9" s="20">
        <v>5</v>
      </c>
      <c r="D9" s="120" t="s">
        <v>12</v>
      </c>
      <c r="E9" s="121" t="s">
        <v>98</v>
      </c>
      <c r="F9" s="122" t="s">
        <v>7</v>
      </c>
      <c r="G9" s="123" t="s">
        <v>32</v>
      </c>
      <c r="H9" s="123" t="s">
        <v>104</v>
      </c>
      <c r="I9" s="124">
        <v>5.9062499999999997E-2</v>
      </c>
      <c r="J9" s="105">
        <v>4.8842592592592549E-3</v>
      </c>
      <c r="K9" s="51">
        <v>9.2939814814814812E-3</v>
      </c>
      <c r="L9" s="105">
        <v>6.1342592592592525E-4</v>
      </c>
      <c r="M9" s="51">
        <v>9.6296296296296286E-3</v>
      </c>
      <c r="N9" s="105">
        <v>6.9444444444444371E-4</v>
      </c>
      <c r="O9" s="103">
        <v>9.91898148148148E-3</v>
      </c>
      <c r="P9" s="105">
        <v>8.3333333333333176E-4</v>
      </c>
      <c r="Q9" s="119">
        <v>9.7569444444444466E-3</v>
      </c>
      <c r="R9" s="105">
        <v>6.7129629629629484E-4</v>
      </c>
      <c r="S9" s="51">
        <v>1.0046296296296296E-2</v>
      </c>
      <c r="T9" s="105">
        <v>1.0879629629629642E-3</v>
      </c>
      <c r="U9" s="51">
        <v>1.0416666666666664E-2</v>
      </c>
      <c r="V9" s="105">
        <v>1.2152777777777735E-3</v>
      </c>
      <c r="W9" s="102">
        <f t="shared" si="0"/>
        <v>9.8437500000000001E-3</v>
      </c>
    </row>
    <row r="10" spans="1:23" ht="15.75" thickBot="1">
      <c r="A10" s="11"/>
      <c r="B10" s="29" t="s">
        <v>81</v>
      </c>
      <c r="C10" s="30">
        <v>44</v>
      </c>
      <c r="D10" s="31" t="s">
        <v>64</v>
      </c>
      <c r="E10" s="7" t="s">
        <v>95</v>
      </c>
      <c r="F10" s="43" t="s">
        <v>15</v>
      </c>
      <c r="G10" s="118" t="s">
        <v>33</v>
      </c>
      <c r="H10" s="118" t="s">
        <v>105</v>
      </c>
      <c r="I10" s="33">
        <v>2.0682870370370376E-2</v>
      </c>
      <c r="J10" s="161" t="s">
        <v>8</v>
      </c>
      <c r="K10" s="53">
        <v>1.005787037037037E-2</v>
      </c>
      <c r="L10" s="116">
        <v>1.3773148148148139E-3</v>
      </c>
      <c r="M10" s="53">
        <v>1.0625000000000004E-2</v>
      </c>
      <c r="N10" s="116">
        <v>1.6898148148148193E-3</v>
      </c>
      <c r="O10" s="162" t="s">
        <v>8</v>
      </c>
      <c r="P10" s="161" t="s">
        <v>8</v>
      </c>
      <c r="Q10" s="162" t="s">
        <v>8</v>
      </c>
      <c r="R10" s="161" t="s">
        <v>8</v>
      </c>
      <c r="S10" s="162" t="s">
        <v>8</v>
      </c>
      <c r="T10" s="161" t="s">
        <v>8</v>
      </c>
      <c r="U10" s="162" t="s">
        <v>8</v>
      </c>
      <c r="V10" s="161" t="s">
        <v>8</v>
      </c>
      <c r="W10" s="102">
        <f>I10/2</f>
        <v>1.0341435185185188E-2</v>
      </c>
    </row>
    <row r="11" spans="1:23">
      <c r="A11" s="9"/>
      <c r="B11" s="9"/>
      <c r="C11" s="9"/>
      <c r="D11" s="9"/>
      <c r="E11" s="9"/>
      <c r="F11" s="9"/>
      <c r="G11" s="160"/>
      <c r="H11" s="160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23">
      <c r="A12" s="9"/>
      <c r="B12" s="9"/>
      <c r="C12" s="9"/>
      <c r="D12" s="9"/>
      <c r="E12" s="9"/>
      <c r="F12" s="9"/>
      <c r="G12" s="160"/>
      <c r="H12" s="160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23">
      <c r="I13" s="9"/>
      <c r="L13" s="90"/>
      <c r="M13" s="90"/>
      <c r="N13" s="90"/>
      <c r="O13" s="90"/>
      <c r="P13" s="90"/>
      <c r="Q13" s="90"/>
      <c r="R13" s="90"/>
      <c r="S13" s="90"/>
    </row>
    <row r="14" spans="1:23">
      <c r="A14" s="117"/>
      <c r="B14" s="9"/>
      <c r="C14" s="117"/>
      <c r="D14" s="9"/>
      <c r="I14" s="9"/>
      <c r="J14" s="90"/>
      <c r="M14" s="90"/>
      <c r="N14" s="90"/>
      <c r="O14" s="90"/>
      <c r="P14" s="90"/>
      <c r="Q14" s="90"/>
      <c r="R14" s="90"/>
    </row>
    <row r="15" spans="1:23">
      <c r="A15" s="117"/>
      <c r="B15" s="9"/>
      <c r="C15" s="117"/>
      <c r="D15" s="9"/>
      <c r="I15" s="9"/>
    </row>
    <row r="16" spans="1:23">
      <c r="A16" s="117"/>
      <c r="B16" s="9"/>
      <c r="C16" s="117"/>
      <c r="D16" s="9"/>
    </row>
    <row r="17" spans="1:23">
      <c r="A17" s="117"/>
      <c r="B17" s="9"/>
      <c r="C17" s="117"/>
      <c r="D17" s="9"/>
      <c r="M17" s="90"/>
    </row>
    <row r="18" spans="1:23">
      <c r="A18" s="117"/>
      <c r="B18" s="9"/>
      <c r="C18" s="117"/>
      <c r="D18" s="9"/>
    </row>
    <row r="19" spans="1:23">
      <c r="A19" s="9"/>
      <c r="B19" s="9"/>
      <c r="C19" s="9"/>
      <c r="D19" s="9"/>
    </row>
    <row r="20" spans="1:23">
      <c r="A20" s="9"/>
      <c r="B20" s="9"/>
      <c r="C20" s="9"/>
      <c r="D20" s="9"/>
    </row>
    <row r="21" spans="1:23">
      <c r="A21" s="9"/>
      <c r="B21" s="9"/>
      <c r="C21" s="9"/>
      <c r="D21" s="9"/>
    </row>
    <row r="22" spans="1:23">
      <c r="A22" s="9"/>
      <c r="B22" s="9"/>
      <c r="C22" s="9"/>
      <c r="D22" s="9"/>
      <c r="E22" s="9"/>
      <c r="F22" s="9"/>
      <c r="G22" s="160"/>
      <c r="H22" s="160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23">
      <c r="A23" s="9"/>
      <c r="B23" s="9"/>
      <c r="C23" s="9"/>
      <c r="D23" s="9"/>
      <c r="E23" s="9"/>
      <c r="F23" s="9"/>
      <c r="G23" s="160"/>
      <c r="H23" s="160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23">
      <c r="A24" s="9"/>
      <c r="B24" s="9"/>
      <c r="C24" s="9"/>
      <c r="D24" s="9"/>
      <c r="E24" s="9"/>
      <c r="F24" s="9"/>
      <c r="G24" s="160"/>
      <c r="H24" s="160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2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2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23"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</sheetData>
  <pageMargins left="0.7" right="0.7" top="0.75" bottom="0.75" header="0.3" footer="0.3"/>
  <pageSetup paperSize="0" orientation="portrait" horizontalDpi="0" verticalDpi="0" copies="0"/>
  <ignoredErrors>
    <ignoredError sqref="G6:H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дзвіночки (малявки)</vt:lpstr>
      <vt:lpstr>юні барабанщики (діти)</vt:lpstr>
      <vt:lpstr>фанкарі (юніори)</vt:lpstr>
      <vt:lpstr>блюз-вімен (дівчата)</vt:lpstr>
      <vt:lpstr>рокабіли (початківці)</vt:lpstr>
      <vt:lpstr>аР-еН-Бішники (аматори)</vt:lpstr>
      <vt:lpstr>диригенти (спортсмени)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2010-07-30T13:11:09Z</dcterms:created>
  <dcterms:modified xsi:type="dcterms:W3CDTF">2011-10-10T20:41:04Z</dcterms:modified>
</cp:coreProperties>
</file>