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40" yWindow="60" windowWidth="17955" windowHeight="12120" tabRatio="448"/>
  </bookViews>
  <sheets>
    <sheet name="діти" sheetId="3" r:id="rId1"/>
    <sheet name="юніори" sheetId="1" r:id="rId2"/>
    <sheet name="дівчата" sheetId="2" r:id="rId3"/>
    <sheet name="новачки" sheetId="7" r:id="rId4"/>
    <sheet name="аматори" sheetId="4" r:id="rId5"/>
    <sheet name="еліта" sheetId="6" r:id="rId6"/>
  </sheets>
  <calcPr calcId="125725" refMode="R1C1"/>
</workbook>
</file>

<file path=xl/calcChain.xml><?xml version="1.0" encoding="utf-8"?>
<calcChain xmlns="http://schemas.openxmlformats.org/spreadsheetml/2006/main">
  <c r="Z15" i="6"/>
  <c r="Z14"/>
  <c r="Z13"/>
  <c r="Z12"/>
  <c r="Z11"/>
  <c r="Z10"/>
  <c r="Z9"/>
  <c r="Z8"/>
  <c r="Z7"/>
  <c r="Z6"/>
  <c r="O14" i="7"/>
  <c r="O13"/>
  <c r="O12"/>
  <c r="O11"/>
  <c r="O10"/>
  <c r="O9"/>
  <c r="O8"/>
  <c r="O7"/>
  <c r="M14"/>
  <c r="M13"/>
  <c r="M12"/>
  <c r="M11"/>
  <c r="M10"/>
  <c r="M9"/>
  <c r="M8"/>
  <c r="M7"/>
  <c r="I14"/>
  <c r="I13"/>
  <c r="I12"/>
  <c r="I11"/>
  <c r="I10"/>
  <c r="I9"/>
  <c r="I8"/>
  <c r="I7"/>
  <c r="K14"/>
  <c r="K13"/>
  <c r="K12"/>
  <c r="K11"/>
  <c r="K10"/>
  <c r="K9"/>
  <c r="K8"/>
  <c r="K7"/>
  <c r="P10" i="2"/>
  <c r="P9"/>
  <c r="P8"/>
  <c r="P7"/>
  <c r="P6"/>
  <c r="O10"/>
  <c r="O9"/>
  <c r="O8"/>
  <c r="O7"/>
  <c r="M10"/>
  <c r="M9"/>
  <c r="M8"/>
  <c r="M7"/>
  <c r="K10"/>
  <c r="K9"/>
  <c r="K8"/>
  <c r="K7"/>
  <c r="I10"/>
  <c r="I9"/>
  <c r="I8"/>
  <c r="I7"/>
  <c r="O11" i="1"/>
  <c r="O10"/>
  <c r="O9"/>
  <c r="O8"/>
  <c r="O7"/>
  <c r="M12"/>
  <c r="M11"/>
  <c r="M10"/>
  <c r="M9"/>
  <c r="M8"/>
  <c r="M7"/>
  <c r="K12"/>
  <c r="K11"/>
  <c r="K10"/>
  <c r="K9"/>
  <c r="K8"/>
  <c r="K6"/>
  <c r="I12"/>
  <c r="I11"/>
  <c r="I10"/>
  <c r="I9"/>
  <c r="I8"/>
  <c r="I7"/>
  <c r="P11"/>
  <c r="P10"/>
  <c r="P9"/>
  <c r="P8"/>
  <c r="P7"/>
  <c r="P6"/>
  <c r="P12"/>
</calcChain>
</file>

<file path=xl/sharedStrings.xml><?xml version="1.0" encoding="utf-8"?>
<sst xmlns="http://schemas.openxmlformats.org/spreadsheetml/2006/main" count="333" uniqueCount="142">
  <si>
    <t>place</t>
  </si>
  <si>
    <t>Start No</t>
  </si>
  <si>
    <t>name</t>
  </si>
  <si>
    <t>nick</t>
  </si>
  <si>
    <t>city</t>
  </si>
  <si>
    <t>year</t>
  </si>
  <si>
    <t>total</t>
  </si>
  <si>
    <t>Луцьк</t>
  </si>
  <si>
    <t>---</t>
  </si>
  <si>
    <t>Нікітін Олексій</t>
  </si>
  <si>
    <t>Бондарук Максим</t>
  </si>
  <si>
    <t>Dell</t>
  </si>
  <si>
    <t>Кідиба Михайло</t>
  </si>
  <si>
    <t>від лідера</t>
  </si>
  <si>
    <t>average</t>
  </si>
  <si>
    <t>Коваленко Ірина</t>
  </si>
  <si>
    <t>kavalena</t>
  </si>
  <si>
    <t>Рівне</t>
  </si>
  <si>
    <t>Гаврилюк Тетяна</t>
  </si>
  <si>
    <t>BlackFox</t>
  </si>
  <si>
    <t>lap1</t>
  </si>
  <si>
    <t>lap2</t>
  </si>
  <si>
    <t>Львів</t>
  </si>
  <si>
    <t>Панчук Ігор</t>
  </si>
  <si>
    <t>ygrik</t>
  </si>
  <si>
    <t>Климко Богдан</t>
  </si>
  <si>
    <t>Тюлінський Тарас</t>
  </si>
  <si>
    <t>Адамович Андрій</t>
  </si>
  <si>
    <t>TreNeR</t>
  </si>
  <si>
    <t>Гуменюк Олександр</t>
  </si>
  <si>
    <t>Superman</t>
  </si>
  <si>
    <t>lap3</t>
  </si>
  <si>
    <t>lap4</t>
  </si>
  <si>
    <t>1989</t>
  </si>
  <si>
    <t>1991</t>
  </si>
  <si>
    <t>1993</t>
  </si>
  <si>
    <t>1987</t>
  </si>
  <si>
    <t>1984</t>
  </si>
  <si>
    <t>Музичук Леонід</t>
  </si>
  <si>
    <t>leonm</t>
  </si>
  <si>
    <t>1985</t>
  </si>
  <si>
    <t>Гордіюк Павло</t>
  </si>
  <si>
    <t>Мерчук Олександр</t>
  </si>
  <si>
    <t>Захарчук Андрій</t>
  </si>
  <si>
    <t>Наумчук Владислав</t>
  </si>
  <si>
    <t>Паша</t>
  </si>
  <si>
    <t>Наум</t>
  </si>
  <si>
    <t>Макс</t>
  </si>
  <si>
    <t>1998</t>
  </si>
  <si>
    <t>1996</t>
  </si>
  <si>
    <t>1997</t>
  </si>
  <si>
    <t>Кєтков Данило</t>
  </si>
  <si>
    <t>Кравченко Назар</t>
  </si>
  <si>
    <t>племяш Odna</t>
  </si>
  <si>
    <t>син kravы</t>
  </si>
  <si>
    <t>2000</t>
  </si>
  <si>
    <t>Кузьмінчук Андрій</t>
  </si>
  <si>
    <t>Кіщенко  Ілля</t>
  </si>
  <si>
    <t>Павлюк Павло</t>
  </si>
  <si>
    <t>Бондаренко Андрій</t>
  </si>
  <si>
    <t>Atarax</t>
  </si>
  <si>
    <t>lap5</t>
  </si>
  <si>
    <t>Tarrik</t>
  </si>
  <si>
    <t>1982</t>
  </si>
  <si>
    <t>Стецюк Дмитро</t>
  </si>
  <si>
    <t>lap6</t>
  </si>
  <si>
    <t>lap7</t>
  </si>
  <si>
    <t>lap8</t>
  </si>
  <si>
    <t>BabayOk</t>
  </si>
  <si>
    <t>Andre</t>
  </si>
  <si>
    <t>AnDryuHa</t>
  </si>
  <si>
    <t>Diesel</t>
  </si>
  <si>
    <t>Терещук Максим</t>
  </si>
  <si>
    <t>Власюк Віталій</t>
  </si>
  <si>
    <t>діти</t>
  </si>
  <si>
    <t>юніори</t>
  </si>
  <si>
    <t>Іранек Андрій</t>
  </si>
  <si>
    <t>Охремчук Андрій</t>
  </si>
  <si>
    <t>Assistant</t>
  </si>
  <si>
    <t>Контадор</t>
  </si>
  <si>
    <t>+lap</t>
  </si>
  <si>
    <t>дівчата</t>
  </si>
  <si>
    <t>Толкаченко Тетяна</t>
  </si>
  <si>
    <t>Антименюк Вікторія</t>
  </si>
  <si>
    <t>Войтович Ірина</t>
  </si>
  <si>
    <t>odna</t>
  </si>
  <si>
    <t>Vika</t>
  </si>
  <si>
    <t>аматори</t>
  </si>
  <si>
    <t>новачки</t>
  </si>
  <si>
    <t>еліта</t>
  </si>
  <si>
    <t>dnf</t>
  </si>
  <si>
    <t>Мацан Вадим</t>
  </si>
  <si>
    <t>Кеда Юрій</t>
  </si>
  <si>
    <t>Романюк Олександр</t>
  </si>
  <si>
    <t>Волинець Роман</t>
  </si>
  <si>
    <t>Ткач Сергій</t>
  </si>
  <si>
    <t>Курочко Василь</t>
  </si>
  <si>
    <t>Бацман Володимир</t>
  </si>
  <si>
    <t>Волинець Ярослав</t>
  </si>
  <si>
    <t>Коваленко Віктор</t>
  </si>
  <si>
    <t>r0ma</t>
  </si>
  <si>
    <t>8a8asik</t>
  </si>
  <si>
    <t>yari4ok</t>
  </si>
  <si>
    <t>Zibers</t>
  </si>
  <si>
    <t>skinik</t>
  </si>
  <si>
    <t>Прилуцьке</t>
  </si>
  <si>
    <t>Кравченко Олександр</t>
  </si>
  <si>
    <t>Лєсной Олександр</t>
  </si>
  <si>
    <t>Lexx_Giant</t>
  </si>
  <si>
    <t>krava</t>
  </si>
  <si>
    <t>Дмитрук Іван</t>
  </si>
  <si>
    <t>Млинів</t>
  </si>
  <si>
    <t>Кульчицький Дмитро</t>
  </si>
  <si>
    <t>pasport22</t>
  </si>
  <si>
    <t>Бекетов Лев</t>
  </si>
  <si>
    <t>Волошин Олександр</t>
  </si>
  <si>
    <t>1980</t>
  </si>
  <si>
    <t>Петрук Роман</t>
  </si>
  <si>
    <t>kmd</t>
  </si>
  <si>
    <t>1981</t>
  </si>
  <si>
    <t>09</t>
  </si>
  <si>
    <t>Ільчишин Дмитро</t>
  </si>
  <si>
    <t>Shkoder</t>
  </si>
  <si>
    <t>1975</t>
  </si>
  <si>
    <t>Соболєв Микола</t>
  </si>
  <si>
    <t>sobol</t>
  </si>
  <si>
    <t>1961</t>
  </si>
  <si>
    <t>1978</t>
  </si>
  <si>
    <t>Тарасюк Микола</t>
  </si>
  <si>
    <t>KolaT</t>
  </si>
  <si>
    <t>1979</t>
  </si>
  <si>
    <t>ISD #1</t>
  </si>
  <si>
    <t>ISD #2</t>
  </si>
  <si>
    <t>Ющик Василь</t>
  </si>
  <si>
    <t>LENS</t>
  </si>
  <si>
    <t>Ткач Андрій</t>
  </si>
  <si>
    <t>Platoon</t>
  </si>
  <si>
    <t>Мартинюк Олександр</t>
  </si>
  <si>
    <t>Dr.Martenz</t>
  </si>
  <si>
    <t>Козань Олександр</t>
  </si>
  <si>
    <t>Dgura</t>
  </si>
  <si>
    <t>1964</t>
  </si>
</sst>
</file>

<file path=xl/styles.xml><?xml version="1.0" encoding="utf-8"?>
<styleSheet xmlns="http://schemas.openxmlformats.org/spreadsheetml/2006/main">
  <numFmts count="1">
    <numFmt numFmtId="172" formatCode="[$-F400]h:mm:ss\ AM/PM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3" tint="-0.499984740745262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  <font>
      <i/>
      <sz val="11"/>
      <color theme="4" tint="-0.24997711111789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172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" fontId="4" fillId="4" borderId="5" xfId="0" applyNumberFormat="1" applyFont="1" applyFill="1" applyBorder="1" applyAlignment="1">
      <alignment horizontal="center" vertical="center"/>
    </xf>
    <xf numFmtId="21" fontId="5" fillId="5" borderId="5" xfId="0" applyNumberFormat="1" applyFont="1" applyFill="1" applyBorder="1"/>
    <xf numFmtId="0" fontId="1" fillId="3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21" fontId="6" fillId="6" borderId="2" xfId="0" applyNumberFormat="1" applyFont="1" applyFill="1" applyBorder="1" applyAlignment="1">
      <alignment horizontal="center"/>
    </xf>
    <xf numFmtId="21" fontId="5" fillId="4" borderId="2" xfId="0" applyNumberFormat="1" applyFont="1" applyFill="1" applyBorder="1"/>
    <xf numFmtId="21" fontId="7" fillId="0" borderId="2" xfId="0" applyNumberFormat="1" applyFont="1" applyBorder="1" applyAlignment="1">
      <alignment horizontal="center"/>
    </xf>
    <xf numFmtId="0" fontId="4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21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21" fontId="6" fillId="4" borderId="3" xfId="0" applyNumberFormat="1" applyFont="1" applyFill="1" applyBorder="1" applyAlignment="1">
      <alignment horizontal="center"/>
    </xf>
    <xf numFmtId="21" fontId="5" fillId="4" borderId="3" xfId="0" applyNumberFormat="1" applyFont="1" applyFill="1" applyBorder="1"/>
    <xf numFmtId="21" fontId="7" fillId="0" borderId="3" xfId="0" applyNumberFormat="1" applyFont="1" applyBorder="1" applyAlignment="1">
      <alignment horizontal="center"/>
    </xf>
    <xf numFmtId="0" fontId="4" fillId="6" borderId="5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21" fontId="9" fillId="4" borderId="6" xfId="0" applyNumberFormat="1" applyFont="1" applyFill="1" applyBorder="1" applyAlignment="1">
      <alignment horizontal="center"/>
    </xf>
    <xf numFmtId="21" fontId="9" fillId="4" borderId="7" xfId="0" applyNumberFormat="1" applyFont="1" applyFill="1" applyBorder="1" applyAlignment="1">
      <alignment horizontal="center"/>
    </xf>
    <xf numFmtId="21" fontId="9" fillId="4" borderId="8" xfId="0" applyNumberFormat="1" applyFont="1" applyFill="1" applyBorder="1" applyAlignment="1">
      <alignment horizontal="center"/>
    </xf>
    <xf numFmtId="21" fontId="9" fillId="4" borderId="5" xfId="0" applyNumberFormat="1" applyFont="1" applyFill="1" applyBorder="1" applyAlignment="1">
      <alignment horizontal="center"/>
    </xf>
    <xf numFmtId="21" fontId="9" fillId="4" borderId="2" xfId="0" applyNumberFormat="1" applyFont="1" applyFill="1" applyBorder="1" applyAlignment="1">
      <alignment horizontal="center"/>
    </xf>
    <xf numFmtId="21" fontId="9" fillId="4" borderId="3" xfId="0" applyNumberFormat="1" applyFont="1" applyFill="1" applyBorder="1" applyAlignment="1">
      <alignment horizontal="center"/>
    </xf>
    <xf numFmtId="21" fontId="5" fillId="5" borderId="9" xfId="0" applyNumberFormat="1" applyFont="1" applyFill="1" applyBorder="1" applyAlignment="1">
      <alignment horizontal="center"/>
    </xf>
    <xf numFmtId="21" fontId="5" fillId="4" borderId="2" xfId="0" applyNumberFormat="1" applyFont="1" applyFill="1" applyBorder="1" applyAlignment="1">
      <alignment horizontal="center"/>
    </xf>
    <xf numFmtId="21" fontId="5" fillId="5" borderId="2" xfId="0" applyNumberFormat="1" applyFont="1" applyFill="1" applyBorder="1" applyAlignment="1">
      <alignment horizontal="center"/>
    </xf>
    <xf numFmtId="21" fontId="5" fillId="4" borderId="3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/>
    <xf numFmtId="49" fontId="4" fillId="0" borderId="3" xfId="0" applyNumberFormat="1" applyFont="1" applyBorder="1" applyAlignment="1"/>
    <xf numFmtId="21" fontId="9" fillId="4" borderId="9" xfId="0" applyNumberFormat="1" applyFont="1" applyFill="1" applyBorder="1" applyAlignment="1">
      <alignment horizontal="center"/>
    </xf>
    <xf numFmtId="21" fontId="10" fillId="4" borderId="9" xfId="0" applyNumberFormat="1" applyFont="1" applyFill="1" applyBorder="1" applyAlignment="1">
      <alignment horizontal="center"/>
    </xf>
    <xf numFmtId="21" fontId="10" fillId="4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1" fontId="5" fillId="0" borderId="9" xfId="0" applyNumberFormat="1" applyFont="1" applyFill="1" applyBorder="1" applyAlignment="1">
      <alignment horizontal="center"/>
    </xf>
    <xf numFmtId="21" fontId="5" fillId="0" borderId="2" xfId="0" applyNumberFormat="1" applyFont="1" applyFill="1" applyBorder="1" applyAlignment="1">
      <alignment horizontal="center"/>
    </xf>
    <xf numFmtId="21" fontId="10" fillId="4" borderId="3" xfId="0" applyNumberFormat="1" applyFont="1" applyFill="1" applyBorder="1" applyAlignment="1">
      <alignment horizontal="center"/>
    </xf>
    <xf numFmtId="21" fontId="9" fillId="4" borderId="10" xfId="0" applyNumberFormat="1" applyFont="1" applyFill="1" applyBorder="1" applyAlignment="1">
      <alignment horizontal="center"/>
    </xf>
    <xf numFmtId="0" fontId="6" fillId="6" borderId="9" xfId="0" applyFont="1" applyFill="1" applyBorder="1" applyAlignment="1">
      <alignment vertical="center"/>
    </xf>
    <xf numFmtId="21" fontId="6" fillId="6" borderId="9" xfId="0" applyNumberFormat="1" applyFont="1" applyFill="1" applyBorder="1" applyAlignment="1">
      <alignment horizontal="center"/>
    </xf>
    <xf numFmtId="0" fontId="4" fillId="6" borderId="9" xfId="0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49" fontId="4" fillId="6" borderId="9" xfId="0" applyNumberFormat="1" applyFont="1" applyFill="1" applyBorder="1" applyAlignment="1"/>
    <xf numFmtId="49" fontId="4" fillId="6" borderId="2" xfId="0" applyNumberFormat="1" applyFont="1" applyFill="1" applyBorder="1" applyAlignment="1"/>
    <xf numFmtId="0" fontId="1" fillId="6" borderId="2" xfId="0" applyFont="1" applyFill="1" applyBorder="1"/>
    <xf numFmtId="21" fontId="7" fillId="0" borderId="11" xfId="0" applyNumberFormat="1" applyFont="1" applyBorder="1" applyAlignment="1">
      <alignment horizontal="center"/>
    </xf>
    <xf numFmtId="0" fontId="6" fillId="6" borderId="2" xfId="0" quotePrefix="1" applyFont="1" applyFill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72" fontId="1" fillId="0" borderId="2" xfId="0" applyNumberFormat="1" applyFont="1" applyBorder="1" applyAlignment="1">
      <alignment horizontal="center"/>
    </xf>
    <xf numFmtId="172" fontId="5" fillId="0" borderId="2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6" fillId="6" borderId="9" xfId="0" quotePrefix="1" applyFont="1" applyFill="1" applyBorder="1" applyAlignment="1">
      <alignment vertical="center"/>
    </xf>
    <xf numFmtId="21" fontId="0" fillId="0" borderId="0" xfId="0" applyNumberFormat="1"/>
    <xf numFmtId="21" fontId="7" fillId="0" borderId="5" xfId="0" applyNumberFormat="1" applyFon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5" xfId="0" applyFont="1" applyBorder="1"/>
    <xf numFmtId="0" fontId="3" fillId="0" borderId="5" xfId="0" applyFont="1" applyBorder="1"/>
    <xf numFmtId="49" fontId="4" fillId="6" borderId="9" xfId="0" applyNumberFormat="1" applyFont="1" applyFill="1" applyBorder="1" applyAlignment="1">
      <alignment horizontal="center"/>
    </xf>
    <xf numFmtId="49" fontId="4" fillId="6" borderId="2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72" fontId="1" fillId="0" borderId="5" xfId="0" applyNumberFormat="1" applyFont="1" applyBorder="1" applyAlignment="1">
      <alignment horizontal="center"/>
    </xf>
    <xf numFmtId="172" fontId="5" fillId="0" borderId="5" xfId="0" applyNumberFormat="1" applyFont="1" applyBorder="1" applyAlignment="1">
      <alignment horizontal="center"/>
    </xf>
    <xf numFmtId="0" fontId="12" fillId="0" borderId="0" xfId="0" applyFont="1"/>
    <xf numFmtId="21" fontId="7" fillId="0" borderId="12" xfId="0" applyNumberFormat="1" applyFont="1" applyBorder="1" applyAlignment="1">
      <alignment horizontal="center"/>
    </xf>
    <xf numFmtId="21" fontId="7" fillId="0" borderId="13" xfId="0" applyNumberFormat="1" applyFont="1" applyBorder="1" applyAlignment="1">
      <alignment horizontal="center"/>
    </xf>
    <xf numFmtId="21" fontId="13" fillId="4" borderId="9" xfId="0" applyNumberFormat="1" applyFont="1" applyFill="1" applyBorder="1" applyAlignment="1">
      <alignment horizontal="center"/>
    </xf>
    <xf numFmtId="21" fontId="13" fillId="4" borderId="2" xfId="0" applyNumberFormat="1" applyFont="1" applyFill="1" applyBorder="1" applyAlignment="1">
      <alignment horizontal="center"/>
    </xf>
    <xf numFmtId="21" fontId="14" fillId="4" borderId="9" xfId="0" applyNumberFormat="1" applyFont="1" applyFill="1" applyBorder="1" applyAlignment="1">
      <alignment horizontal="center"/>
    </xf>
    <xf numFmtId="21" fontId="14" fillId="4" borderId="2" xfId="0" applyNumberFormat="1" applyFont="1" applyFill="1" applyBorder="1" applyAlignment="1">
      <alignment horizontal="center"/>
    </xf>
    <xf numFmtId="172" fontId="1" fillId="0" borderId="3" xfId="0" quotePrefix="1" applyNumberFormat="1" applyFont="1" applyBorder="1" applyAlignment="1">
      <alignment horizontal="center"/>
    </xf>
    <xf numFmtId="172" fontId="5" fillId="0" borderId="3" xfId="0" quotePrefix="1" applyNumberFormat="1" applyFont="1" applyBorder="1" applyAlignment="1">
      <alignment horizontal="center"/>
    </xf>
    <xf numFmtId="21" fontId="13" fillId="5" borderId="9" xfId="0" applyNumberFormat="1" applyFont="1" applyFill="1" applyBorder="1" applyAlignment="1">
      <alignment horizontal="center"/>
    </xf>
    <xf numFmtId="21" fontId="13" fillId="5" borderId="2" xfId="0" applyNumberFormat="1" applyFont="1" applyFill="1" applyBorder="1" applyAlignment="1">
      <alignment horizontal="center"/>
    </xf>
    <xf numFmtId="1" fontId="4" fillId="6" borderId="2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vertical="center"/>
    </xf>
    <xf numFmtId="21" fontId="6" fillId="6" borderId="3" xfId="0" applyNumberFormat="1" applyFont="1" applyFill="1" applyBorder="1" applyAlignment="1">
      <alignment horizontal="center"/>
    </xf>
    <xf numFmtId="21" fontId="13" fillId="4" borderId="3" xfId="0" applyNumberFormat="1" applyFont="1" applyFill="1" applyBorder="1" applyAlignment="1">
      <alignment horizontal="center"/>
    </xf>
    <xf numFmtId="21" fontId="7" fillId="0" borderId="14" xfId="0" applyNumberFormat="1" applyFont="1" applyBorder="1" applyAlignment="1">
      <alignment horizontal="center"/>
    </xf>
    <xf numFmtId="21" fontId="7" fillId="0" borderId="15" xfId="0" applyNumberFormat="1" applyFont="1" applyBorder="1" applyAlignment="1">
      <alignment horizontal="center"/>
    </xf>
    <xf numFmtId="21" fontId="14" fillId="4" borderId="3" xfId="0" applyNumberFormat="1" applyFont="1" applyFill="1" applyBorder="1" applyAlignment="1">
      <alignment horizontal="center"/>
    </xf>
    <xf numFmtId="21" fontId="1" fillId="0" borderId="0" xfId="0" applyNumberFormat="1" applyFont="1"/>
    <xf numFmtId="49" fontId="4" fillId="0" borderId="3" xfId="0" applyNumberFormat="1" applyFont="1" applyBorder="1" applyAlignment="1">
      <alignment horizontal="center"/>
    </xf>
    <xf numFmtId="21" fontId="13" fillId="0" borderId="2" xfId="0" applyNumberFormat="1" applyFont="1" applyFill="1" applyBorder="1" applyAlignment="1">
      <alignment horizontal="center"/>
    </xf>
    <xf numFmtId="0" fontId="1" fillId="6" borderId="3" xfId="0" applyFont="1" applyFill="1" applyBorder="1"/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/>
    </xf>
    <xf numFmtId="21" fontId="6" fillId="0" borderId="2" xfId="0" applyNumberFormat="1" applyFont="1" applyFill="1" applyBorder="1" applyAlignment="1">
      <alignment horizontal="center"/>
    </xf>
    <xf numFmtId="21" fontId="14" fillId="0" borderId="2" xfId="0" applyNumberFormat="1" applyFont="1" applyFill="1" applyBorder="1" applyAlignment="1">
      <alignment horizontal="center"/>
    </xf>
    <xf numFmtId="1" fontId="4" fillId="6" borderId="9" xfId="0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vertical="center"/>
    </xf>
    <xf numFmtId="21" fontId="14" fillId="0" borderId="3" xfId="0" applyNumberFormat="1" applyFont="1" applyFill="1" applyBorder="1" applyAlignment="1">
      <alignment horizontal="center"/>
    </xf>
    <xf numFmtId="21" fontId="5" fillId="0" borderId="3" xfId="0" applyNumberFormat="1" applyFont="1" applyFill="1" applyBorder="1" applyAlignment="1">
      <alignment horizontal="center"/>
    </xf>
    <xf numFmtId="49" fontId="8" fillId="6" borderId="3" xfId="0" applyNumberFormat="1" applyFont="1" applyFill="1" applyBorder="1" applyAlignment="1">
      <alignment vertical="center"/>
    </xf>
    <xf numFmtId="49" fontId="4" fillId="6" borderId="3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/>
    </xf>
    <xf numFmtId="49" fontId="10" fillId="4" borderId="3" xfId="0" applyNumberFormat="1" applyFont="1" applyFill="1" applyBorder="1" applyAlignment="1">
      <alignment horizontal="center"/>
    </xf>
    <xf numFmtId="49" fontId="0" fillId="0" borderId="0" xfId="0" applyNumberFormat="1"/>
    <xf numFmtId="172" fontId="1" fillId="0" borderId="5" xfId="0" quotePrefix="1" applyNumberFormat="1" applyFont="1" applyBorder="1" applyAlignment="1">
      <alignment horizontal="center"/>
    </xf>
    <xf numFmtId="21" fontId="14" fillId="4" borderId="2" xfId="0" quotePrefix="1" applyNumberFormat="1" applyFont="1" applyFill="1" applyBorder="1" applyAlignment="1">
      <alignment horizontal="center"/>
    </xf>
    <xf numFmtId="21" fontId="14" fillId="4" borderId="3" xfId="0" quotePrefix="1" applyNumberFormat="1" applyFont="1" applyFill="1" applyBorder="1" applyAlignment="1">
      <alignment horizontal="center"/>
    </xf>
    <xf numFmtId="172" fontId="5" fillId="0" borderId="5" xfId="0" quotePrefix="1" applyNumberFormat="1" applyFont="1" applyBorder="1" applyAlignment="1">
      <alignment horizontal="center"/>
    </xf>
    <xf numFmtId="21" fontId="7" fillId="0" borderId="11" xfId="0" quotePrefix="1" applyNumberFormat="1" applyFont="1" applyBorder="1" applyAlignment="1">
      <alignment horizontal="center"/>
    </xf>
    <xf numFmtId="21" fontId="7" fillId="0" borderId="16" xfId="0" quotePrefix="1" applyNumberFormat="1" applyFont="1" applyBorder="1" applyAlignment="1">
      <alignment horizontal="center"/>
    </xf>
    <xf numFmtId="21" fontId="5" fillId="0" borderId="5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/>
    </xf>
    <xf numFmtId="21" fontId="6" fillId="0" borderId="5" xfId="0" applyNumberFormat="1" applyFont="1" applyFill="1" applyBorder="1" applyAlignment="1">
      <alignment horizontal="center"/>
    </xf>
    <xf numFmtId="21" fontId="14" fillId="4" borderId="5" xfId="0" applyNumberFormat="1" applyFont="1" applyFill="1" applyBorder="1" applyAlignment="1">
      <alignment horizontal="center"/>
    </xf>
    <xf numFmtId="21" fontId="5" fillId="0" borderId="5" xfId="0" applyNumberFormat="1" applyFont="1" applyFill="1" applyBorder="1" applyAlignment="1">
      <alignment horizontal="center"/>
    </xf>
    <xf numFmtId="21" fontId="14" fillId="0" borderId="5" xfId="0" applyNumberFormat="1" applyFont="1" applyFill="1" applyBorder="1" applyAlignment="1">
      <alignment horizontal="center"/>
    </xf>
    <xf numFmtId="21" fontId="13" fillId="0" borderId="5" xfId="0" applyNumberFormat="1" applyFont="1" applyFill="1" applyBorder="1" applyAlignment="1">
      <alignment horizontal="center"/>
    </xf>
    <xf numFmtId="21" fontId="5" fillId="4" borderId="5" xfId="0" applyNumberFormat="1" applyFont="1" applyFill="1" applyBorder="1" applyAlignment="1">
      <alignment horizontal="center"/>
    </xf>
    <xf numFmtId="21" fontId="7" fillId="0" borderId="3" xfId="0" quotePrefix="1" applyNumberFormat="1" applyFont="1" applyBorder="1" applyAlignment="1">
      <alignment horizontal="center"/>
    </xf>
    <xf numFmtId="49" fontId="14" fillId="4" borderId="2" xfId="0" applyNumberFormat="1" applyFont="1" applyFill="1" applyBorder="1" applyAlignment="1">
      <alignment horizontal="center"/>
    </xf>
    <xf numFmtId="21" fontId="14" fillId="0" borderId="5" xfId="0" applyNumberFormat="1" applyFont="1" applyBorder="1" applyAlignment="1">
      <alignment horizontal="center"/>
    </xf>
    <xf numFmtId="21" fontId="14" fillId="0" borderId="2" xfId="0" applyNumberFormat="1" applyFont="1" applyBorder="1" applyAlignment="1">
      <alignment horizontal="center"/>
    </xf>
    <xf numFmtId="172" fontId="15" fillId="0" borderId="3" xfId="0" quotePrefix="1" applyNumberFormat="1" applyFont="1" applyBorder="1" applyAlignment="1">
      <alignment horizontal="center"/>
    </xf>
    <xf numFmtId="21" fontId="14" fillId="0" borderId="3" xfId="0" quotePrefix="1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10" fillId="4" borderId="2" xfId="0" applyNumberFormat="1" applyFont="1" applyFill="1" applyBorder="1" applyAlignment="1">
      <alignment horizontal="center"/>
    </xf>
    <xf numFmtId="21" fontId="0" fillId="0" borderId="0" xfId="0" applyNumberFormat="1" applyFont="1"/>
    <xf numFmtId="21" fontId="5" fillId="0" borderId="3" xfId="0" quotePrefix="1" applyNumberFormat="1" applyFont="1" applyFill="1" applyBorder="1" applyAlignment="1">
      <alignment horizontal="center"/>
    </xf>
    <xf numFmtId="21" fontId="5" fillId="4" borderId="3" xfId="0" quotePrefix="1" applyNumberFormat="1" applyFont="1" applyFill="1" applyBorder="1" applyAlignment="1">
      <alignment horizontal="center"/>
    </xf>
    <xf numFmtId="49" fontId="5" fillId="4" borderId="5" xfId="0" applyNumberFormat="1" applyFont="1" applyFill="1" applyBorder="1" applyAlignment="1">
      <alignment horizontal="center"/>
    </xf>
    <xf numFmtId="49" fontId="10" fillId="4" borderId="5" xfId="0" applyNumberFormat="1" applyFont="1" applyFill="1" applyBorder="1" applyAlignment="1">
      <alignment horizontal="center"/>
    </xf>
    <xf numFmtId="21" fontId="10" fillId="4" borderId="3" xfId="0" quotePrefix="1" applyNumberFormat="1" applyFont="1" applyFill="1" applyBorder="1" applyAlignment="1">
      <alignment horizontal="center"/>
    </xf>
    <xf numFmtId="21" fontId="14" fillId="0" borderId="3" xfId="0" quotePrefix="1" applyNumberFormat="1" applyFont="1" applyFill="1" applyBorder="1" applyAlignment="1">
      <alignment horizontal="center"/>
    </xf>
    <xf numFmtId="49" fontId="14" fillId="4" borderId="5" xfId="0" applyNumberFormat="1" applyFont="1" applyFill="1" applyBorder="1" applyAlignment="1">
      <alignment horizontal="center"/>
    </xf>
    <xf numFmtId="0" fontId="4" fillId="6" borderId="5" xfId="0" applyFont="1" applyFill="1" applyBorder="1" applyAlignment="1">
      <alignment vertical="center"/>
    </xf>
    <xf numFmtId="0" fontId="6" fillId="6" borderId="5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21" fontId="6" fillId="6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31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4" bestFit="1" customWidth="1"/>
    <col min="6" max="6" width="7" bestFit="1" customWidth="1"/>
    <col min="7" max="7" width="5" style="1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8" style="1" bestFit="1" customWidth="1"/>
  </cols>
  <sheetData>
    <row r="3" spans="2:16" ht="18.75">
      <c r="B3" s="11"/>
      <c r="C3" s="11"/>
      <c r="D3" s="2" t="s">
        <v>74</v>
      </c>
      <c r="E3" s="8"/>
      <c r="F3" s="8"/>
      <c r="G3" s="11"/>
      <c r="H3" s="11"/>
      <c r="I3" s="11"/>
      <c r="P3" s="2"/>
    </row>
    <row r="4" spans="2:16" ht="15.75" thickBot="1">
      <c r="B4" s="11"/>
      <c r="C4" s="11"/>
      <c r="D4" s="8"/>
      <c r="E4" s="8"/>
      <c r="F4" s="8"/>
      <c r="G4" s="11"/>
      <c r="H4" s="11"/>
      <c r="I4" s="11"/>
    </row>
    <row r="5" spans="2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57" t="s">
        <v>13</v>
      </c>
      <c r="J5" s="3" t="s">
        <v>20</v>
      </c>
      <c r="K5" s="57" t="s">
        <v>13</v>
      </c>
      <c r="L5" s="3" t="s">
        <v>21</v>
      </c>
      <c r="M5" s="57" t="s">
        <v>13</v>
      </c>
      <c r="N5" s="3" t="s">
        <v>31</v>
      </c>
      <c r="O5" s="57" t="s">
        <v>13</v>
      </c>
      <c r="P5" s="3" t="s">
        <v>14</v>
      </c>
    </row>
    <row r="6" spans="2:16">
      <c r="B6" s="13">
        <v>1</v>
      </c>
      <c r="C6" s="17">
        <v>26</v>
      </c>
      <c r="D6" s="18" t="s">
        <v>51</v>
      </c>
      <c r="E6" s="78" t="s">
        <v>53</v>
      </c>
      <c r="F6" s="38" t="s">
        <v>7</v>
      </c>
      <c r="G6" s="34">
        <v>1998</v>
      </c>
      <c r="H6" s="63">
        <v>2.3090277777777779E-2</v>
      </c>
      <c r="I6" s="61">
        <v>0</v>
      </c>
      <c r="J6" s="58">
        <v>8.1249999999999985E-3</v>
      </c>
      <c r="K6" s="56">
        <v>9.2592592592592032E-5</v>
      </c>
      <c r="L6" s="47">
        <v>7.326388888888891E-3</v>
      </c>
      <c r="M6" s="54">
        <v>1.157407407407357E-5</v>
      </c>
      <c r="N6" s="47">
        <v>7.6388888888888895E-3</v>
      </c>
      <c r="O6" s="54">
        <v>1.157407407407357E-5</v>
      </c>
      <c r="P6" s="80">
        <v>7.69675925925926E-3</v>
      </c>
    </row>
    <row r="7" spans="2:16">
      <c r="B7" s="16">
        <v>2</v>
      </c>
      <c r="C7" s="17">
        <v>48</v>
      </c>
      <c r="D7" s="18" t="s">
        <v>52</v>
      </c>
      <c r="E7" s="19" t="s">
        <v>54</v>
      </c>
      <c r="F7" s="38" t="s">
        <v>7</v>
      </c>
      <c r="G7" s="35">
        <v>1999</v>
      </c>
      <c r="H7" s="20">
        <v>2.361111111111111E-2</v>
      </c>
      <c r="I7" s="42">
        <v>5.2083333333333148E-4</v>
      </c>
      <c r="J7" s="49">
        <v>8.0324074074074065E-3</v>
      </c>
      <c r="K7" s="56">
        <v>0</v>
      </c>
      <c r="L7" s="59">
        <v>7.418981481481483E-3</v>
      </c>
      <c r="M7" s="56">
        <v>9.2592592592592032E-5</v>
      </c>
      <c r="N7" s="59">
        <v>8.159722222222221E-3</v>
      </c>
      <c r="O7" s="56">
        <v>5.2083333333333148E-4</v>
      </c>
      <c r="P7" s="22">
        <v>7.8703703703703696E-3</v>
      </c>
    </row>
    <row r="8" spans="2:16" ht="15.75" thickBot="1">
      <c r="B8" s="27">
        <v>3</v>
      </c>
      <c r="C8" s="28">
        <v>49</v>
      </c>
      <c r="D8" s="102" t="s">
        <v>73</v>
      </c>
      <c r="E8" s="111"/>
      <c r="F8" s="122" t="s">
        <v>7</v>
      </c>
      <c r="G8" s="123" t="s">
        <v>55</v>
      </c>
      <c r="H8" s="103">
        <v>2.525462962962963E-2</v>
      </c>
      <c r="I8" s="43">
        <v>2.1643518518518513E-3</v>
      </c>
      <c r="J8" s="121">
        <v>8.1481481481481474E-3</v>
      </c>
      <c r="K8" s="60">
        <v>1.1574074074074091E-4</v>
      </c>
      <c r="L8" s="50">
        <v>8.611111111111111E-3</v>
      </c>
      <c r="M8" s="46">
        <v>1.2847222222222201E-3</v>
      </c>
      <c r="N8" s="50">
        <v>8.4953703703703719E-3</v>
      </c>
      <c r="O8" s="46">
        <v>8.5648148148148237E-4</v>
      </c>
      <c r="P8" s="33">
        <v>8.4182098765432107E-3</v>
      </c>
    </row>
    <row r="12" spans="2:16">
      <c r="E12" s="1"/>
      <c r="G12"/>
      <c r="P12"/>
    </row>
    <row r="13" spans="2:16">
      <c r="E13" s="1"/>
      <c r="G13"/>
      <c r="P13"/>
    </row>
    <row r="14" spans="2:16">
      <c r="E14" s="1"/>
      <c r="G14"/>
      <c r="P14"/>
    </row>
    <row r="15" spans="2:16">
      <c r="B15" s="79"/>
      <c r="E15" s="1"/>
      <c r="G15"/>
      <c r="P15"/>
    </row>
    <row r="16" spans="2:16">
      <c r="E16" s="1"/>
      <c r="G16"/>
      <c r="P16"/>
    </row>
    <row r="17" spans="1:16">
      <c r="E17" s="1"/>
      <c r="G17"/>
      <c r="P17"/>
    </row>
    <row r="18" spans="1:16">
      <c r="A18" s="79"/>
      <c r="E18" s="1"/>
      <c r="G18"/>
      <c r="P18"/>
    </row>
    <row r="19" spans="1:16">
      <c r="A19" s="79"/>
      <c r="G19"/>
      <c r="P19"/>
    </row>
    <row r="20" spans="1:16">
      <c r="G20"/>
      <c r="P20"/>
    </row>
    <row r="21" spans="1:16">
      <c r="G21"/>
      <c r="P21"/>
    </row>
    <row r="22" spans="1:16">
      <c r="G22"/>
      <c r="P22"/>
    </row>
    <row r="23" spans="1:16">
      <c r="G23"/>
      <c r="P23"/>
    </row>
    <row r="24" spans="1:16">
      <c r="G24"/>
      <c r="P24"/>
    </row>
    <row r="25" spans="1:16">
      <c r="G25"/>
      <c r="P25"/>
    </row>
    <row r="26" spans="1:16">
      <c r="E26" s="1"/>
      <c r="G26"/>
      <c r="P26"/>
    </row>
    <row r="27" spans="1:16">
      <c r="E27" s="1"/>
      <c r="G27"/>
      <c r="P27"/>
    </row>
    <row r="28" spans="1:16">
      <c r="E28" s="1"/>
      <c r="G28"/>
      <c r="P28"/>
    </row>
    <row r="29" spans="1:16">
      <c r="E29" s="1"/>
      <c r="G29"/>
      <c r="P29"/>
    </row>
    <row r="30" spans="1:16">
      <c r="E30" s="1"/>
      <c r="G30"/>
      <c r="P30"/>
    </row>
    <row r="31" spans="1:16">
      <c r="E31" s="1"/>
      <c r="G31"/>
      <c r="P31"/>
    </row>
  </sheetData>
  <pageMargins left="0.7" right="0.7" top="0.75" bottom="0.75" header="0.3" footer="0.3"/>
  <pageSetup paperSize="9" orientation="portrait" horizontalDpi="1200" verticalDpi="1200" r:id="rId1"/>
  <ignoredErrors>
    <ignoredError sqref="G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3:P12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9.85546875" bestFit="1" customWidth="1"/>
    <col min="6" max="6" width="7" bestFit="1" customWidth="1"/>
    <col min="7" max="7" width="5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5703125" bestFit="1" customWidth="1"/>
    <col min="14" max="14" width="7.5703125" bestFit="1" customWidth="1"/>
    <col min="15" max="15" width="10.5703125" bestFit="1" customWidth="1"/>
    <col min="16" max="16" width="8" bestFit="1" customWidth="1"/>
  </cols>
  <sheetData>
    <row r="3" spans="2:16" ht="18.75">
      <c r="B3" s="1"/>
      <c r="C3" s="1"/>
      <c r="D3" s="2" t="s">
        <v>75</v>
      </c>
      <c r="G3" s="1"/>
      <c r="I3" s="1"/>
      <c r="J3" s="1"/>
      <c r="K3" s="9"/>
      <c r="L3" s="1"/>
      <c r="M3" s="1"/>
      <c r="N3" s="1"/>
    </row>
    <row r="4" spans="2:16" ht="15.75" thickBot="1">
      <c r="B4" s="1"/>
      <c r="C4" s="1"/>
      <c r="G4" s="1"/>
      <c r="I4" s="1"/>
      <c r="J4" s="1"/>
      <c r="K4" s="10"/>
      <c r="L4" s="1"/>
      <c r="M4" s="1"/>
      <c r="N4" s="10"/>
    </row>
    <row r="5" spans="2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57" t="s">
        <v>13</v>
      </c>
      <c r="J5" s="3" t="s">
        <v>20</v>
      </c>
      <c r="K5" s="57" t="s">
        <v>13</v>
      </c>
      <c r="L5" s="3" t="s">
        <v>21</v>
      </c>
      <c r="M5" s="57" t="s">
        <v>13</v>
      </c>
      <c r="N5" s="3" t="s">
        <v>31</v>
      </c>
      <c r="O5" s="57" t="s">
        <v>13</v>
      </c>
      <c r="P5" s="12" t="s">
        <v>14</v>
      </c>
    </row>
    <row r="6" spans="2:16">
      <c r="B6" s="77">
        <v>1</v>
      </c>
      <c r="C6" s="51">
        <v>6</v>
      </c>
      <c r="D6" s="64" t="s">
        <v>41</v>
      </c>
      <c r="E6" s="62" t="s">
        <v>45</v>
      </c>
      <c r="F6" s="65" t="s">
        <v>7</v>
      </c>
      <c r="G6" s="66" t="s">
        <v>49</v>
      </c>
      <c r="H6" s="63">
        <v>2.1608796296296296E-2</v>
      </c>
      <c r="I6" s="54">
        <v>0</v>
      </c>
      <c r="J6" s="58">
        <v>7.1643518518518514E-3</v>
      </c>
      <c r="K6" s="54">
        <f>J6-$J$7</f>
        <v>1.1574074074072703E-5</v>
      </c>
      <c r="L6" s="47">
        <v>7.0486111111111105E-3</v>
      </c>
      <c r="M6" s="54">
        <v>0</v>
      </c>
      <c r="N6" s="47">
        <v>7.3958333333333341E-3</v>
      </c>
      <c r="O6" s="55">
        <v>0</v>
      </c>
      <c r="P6" s="105">
        <f t="shared" ref="P6:P11" si="0">H6/3</f>
        <v>7.202932098765432E-3</v>
      </c>
    </row>
    <row r="7" spans="2:16">
      <c r="B7" s="16">
        <v>2</v>
      </c>
      <c r="C7" s="17">
        <v>11</v>
      </c>
      <c r="D7" s="18" t="s">
        <v>72</v>
      </c>
      <c r="E7" s="19" t="s">
        <v>47</v>
      </c>
      <c r="F7" s="38" t="s">
        <v>7</v>
      </c>
      <c r="G7" s="67" t="s">
        <v>49</v>
      </c>
      <c r="H7" s="20">
        <v>2.2164351851851852E-2</v>
      </c>
      <c r="I7" s="45">
        <f t="shared" ref="I7:I12" si="1">H7-$H$6</f>
        <v>5.5555555555555566E-4</v>
      </c>
      <c r="J7" s="49">
        <v>7.1527777777777787E-3</v>
      </c>
      <c r="K7" s="45">
        <v>0</v>
      </c>
      <c r="L7" s="48">
        <v>7.5347222222222204E-3</v>
      </c>
      <c r="M7" s="45">
        <f t="shared" ref="M7:M12" si="2">L7-$L$6</f>
        <v>4.861111111111099E-4</v>
      </c>
      <c r="N7" s="59">
        <v>7.4768518518518526E-3</v>
      </c>
      <c r="O7" s="56">
        <f>N7-$N$6</f>
        <v>8.1018518518518462E-5</v>
      </c>
      <c r="P7" s="91">
        <f t="shared" si="0"/>
        <v>7.388117283950617E-3</v>
      </c>
    </row>
    <row r="8" spans="2:16">
      <c r="B8" s="16">
        <v>3</v>
      </c>
      <c r="C8" s="17">
        <v>19</v>
      </c>
      <c r="D8" s="18" t="s">
        <v>44</v>
      </c>
      <c r="E8" s="19" t="s">
        <v>46</v>
      </c>
      <c r="F8" s="38" t="s">
        <v>7</v>
      </c>
      <c r="G8" s="67" t="s">
        <v>48</v>
      </c>
      <c r="H8" s="20">
        <v>2.3402777777777783E-2</v>
      </c>
      <c r="I8" s="45">
        <f t="shared" si="1"/>
        <v>1.7939814814814867E-3</v>
      </c>
      <c r="J8" s="48">
        <v>7.9629629629629634E-3</v>
      </c>
      <c r="K8" s="45">
        <f>J8-$J$7</f>
        <v>8.1018518518518462E-4</v>
      </c>
      <c r="L8" s="59">
        <v>7.6851851851851873E-3</v>
      </c>
      <c r="M8" s="45">
        <f t="shared" si="2"/>
        <v>6.3657407407407673E-4</v>
      </c>
      <c r="N8" s="48">
        <v>7.7546296296296321E-3</v>
      </c>
      <c r="O8" s="56">
        <f>N8-$N$6</f>
        <v>3.5879629629629803E-4</v>
      </c>
      <c r="P8" s="91">
        <f t="shared" si="0"/>
        <v>7.8009259259259273E-3</v>
      </c>
    </row>
    <row r="9" spans="2:16">
      <c r="B9" s="16">
        <v>4</v>
      </c>
      <c r="C9" s="17">
        <v>18</v>
      </c>
      <c r="D9" s="23" t="s">
        <v>43</v>
      </c>
      <c r="E9" s="24" t="s">
        <v>78</v>
      </c>
      <c r="F9" s="39" t="s">
        <v>7</v>
      </c>
      <c r="G9" s="52" t="s">
        <v>50</v>
      </c>
      <c r="H9" s="25">
        <v>2.4097222222222225E-2</v>
      </c>
      <c r="I9" s="45">
        <f t="shared" si="1"/>
        <v>2.4884259259259287E-3</v>
      </c>
      <c r="J9" s="48">
        <v>7.9861111111111122E-3</v>
      </c>
      <c r="K9" s="45">
        <f>J9-$J$7</f>
        <v>8.333333333333335E-4</v>
      </c>
      <c r="L9" s="48">
        <v>7.9398148148148145E-3</v>
      </c>
      <c r="M9" s="45">
        <f t="shared" si="2"/>
        <v>8.9120370370370395E-4</v>
      </c>
      <c r="N9" s="48">
        <v>8.171296296296298E-3</v>
      </c>
      <c r="O9" s="56">
        <f>N9-$N$6</f>
        <v>7.7546296296296391E-4</v>
      </c>
      <c r="P9" s="91">
        <f t="shared" si="0"/>
        <v>8.0324074074074082E-3</v>
      </c>
    </row>
    <row r="10" spans="2:16">
      <c r="B10" s="16">
        <v>5</v>
      </c>
      <c r="C10" s="17">
        <v>14</v>
      </c>
      <c r="D10" s="23" t="s">
        <v>76</v>
      </c>
      <c r="E10" s="26"/>
      <c r="F10" s="39" t="s">
        <v>7</v>
      </c>
      <c r="G10" s="52"/>
      <c r="H10" s="25">
        <v>2.4247685185185181E-2</v>
      </c>
      <c r="I10" s="45">
        <f t="shared" si="1"/>
        <v>2.6388888888888851E-3</v>
      </c>
      <c r="J10" s="48">
        <v>8.1481481481481474E-3</v>
      </c>
      <c r="K10" s="45">
        <f>J10-$J$7</f>
        <v>9.9537037037036868E-4</v>
      </c>
      <c r="L10" s="48">
        <v>7.8587962962962978E-3</v>
      </c>
      <c r="M10" s="45">
        <f t="shared" si="2"/>
        <v>8.1018518518518722E-4</v>
      </c>
      <c r="N10" s="48">
        <v>8.240740740740736E-3</v>
      </c>
      <c r="O10" s="56">
        <f>N10-$N$6</f>
        <v>8.4490740740740186E-4</v>
      </c>
      <c r="P10" s="91">
        <f t="shared" si="0"/>
        <v>8.0825617283950598E-3</v>
      </c>
    </row>
    <row r="11" spans="2:16">
      <c r="B11" s="16">
        <v>6</v>
      </c>
      <c r="C11" s="17">
        <v>4</v>
      </c>
      <c r="D11" s="23" t="s">
        <v>42</v>
      </c>
      <c r="E11" s="24" t="s">
        <v>79</v>
      </c>
      <c r="F11" s="39" t="s">
        <v>7</v>
      </c>
      <c r="G11" s="52" t="s">
        <v>48</v>
      </c>
      <c r="H11" s="25">
        <v>2.5706018518518517E-2</v>
      </c>
      <c r="I11" s="45">
        <f t="shared" si="1"/>
        <v>4.0972222222222208E-3</v>
      </c>
      <c r="J11" s="48">
        <v>8.6574074074074071E-3</v>
      </c>
      <c r="K11" s="45">
        <f>J11-$J$7</f>
        <v>1.5046296296296283E-3</v>
      </c>
      <c r="L11" s="48">
        <v>8.5763888888888886E-3</v>
      </c>
      <c r="M11" s="45">
        <f t="shared" si="2"/>
        <v>1.5277777777777781E-3</v>
      </c>
      <c r="N11" s="48">
        <v>8.4722222222222213E-3</v>
      </c>
      <c r="O11" s="56">
        <f>N11-$N$6</f>
        <v>1.0763888888888871E-3</v>
      </c>
      <c r="P11" s="91">
        <f t="shared" si="0"/>
        <v>8.5686728395061723E-3</v>
      </c>
    </row>
    <row r="12" spans="2:16" ht="15.75" thickBot="1">
      <c r="B12" s="27">
        <v>7</v>
      </c>
      <c r="C12" s="28">
        <v>9</v>
      </c>
      <c r="D12" s="29" t="s">
        <v>77</v>
      </c>
      <c r="E12" s="7"/>
      <c r="F12" s="40" t="s">
        <v>7</v>
      </c>
      <c r="G12" s="53"/>
      <c r="H12" s="31">
        <v>2.361111111111111E-2</v>
      </c>
      <c r="I12" s="46">
        <f t="shared" si="1"/>
        <v>2.0023148148148144E-3</v>
      </c>
      <c r="J12" s="50">
        <v>1.1099537037037038E-2</v>
      </c>
      <c r="K12" s="46">
        <f>J12-$J$7</f>
        <v>3.9467592592592592E-3</v>
      </c>
      <c r="L12" s="50">
        <v>1.2511574074074073E-2</v>
      </c>
      <c r="M12" s="46">
        <f t="shared" si="2"/>
        <v>5.462962962962962E-3</v>
      </c>
      <c r="N12" s="124" t="s">
        <v>80</v>
      </c>
      <c r="O12" s="125" t="s">
        <v>80</v>
      </c>
      <c r="P12" s="106">
        <f>H12/2</f>
        <v>1.1805555555555555E-2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G6:G9 G13 G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3:P22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0.28515625" customWidth="1"/>
    <col min="5" max="5" width="8.85546875" bestFit="1" customWidth="1"/>
    <col min="6" max="6" width="7" bestFit="1" customWidth="1"/>
    <col min="7" max="7" width="5" style="1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85546875" bestFit="1" customWidth="1"/>
    <col min="14" max="14" width="7.140625" customWidth="1"/>
    <col min="15" max="15" width="10.5703125" bestFit="1" customWidth="1"/>
    <col min="16" max="17" width="8" bestFit="1" customWidth="1"/>
  </cols>
  <sheetData>
    <row r="3" spans="2:16" ht="18.75">
      <c r="B3" s="1"/>
      <c r="C3" s="1"/>
      <c r="D3" s="2" t="s">
        <v>81</v>
      </c>
      <c r="I3" s="1"/>
      <c r="J3" s="1"/>
      <c r="K3" s="9"/>
      <c r="L3" s="1"/>
      <c r="M3" s="1"/>
      <c r="N3" s="1"/>
      <c r="O3" s="1"/>
      <c r="P3" s="1"/>
    </row>
    <row r="4" spans="2:16" ht="15.75" thickBot="1">
      <c r="B4" s="1"/>
      <c r="C4" s="1"/>
      <c r="I4" s="1"/>
      <c r="J4" s="1"/>
      <c r="K4" s="10"/>
      <c r="L4" s="1"/>
      <c r="M4" s="1"/>
      <c r="N4" s="1"/>
      <c r="O4" s="1"/>
      <c r="P4" s="10"/>
    </row>
    <row r="5" spans="2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57" t="s">
        <v>13</v>
      </c>
      <c r="J5" s="3" t="s">
        <v>20</v>
      </c>
      <c r="K5" s="57" t="s">
        <v>13</v>
      </c>
      <c r="L5" s="3" t="s">
        <v>21</v>
      </c>
      <c r="M5" s="57" t="s">
        <v>13</v>
      </c>
      <c r="N5" s="3" t="s">
        <v>31</v>
      </c>
      <c r="O5" s="57" t="s">
        <v>13</v>
      </c>
      <c r="P5" s="12" t="s">
        <v>14</v>
      </c>
    </row>
    <row r="6" spans="2:16">
      <c r="B6" s="13">
        <v>1</v>
      </c>
      <c r="C6" s="14">
        <v>32</v>
      </c>
      <c r="D6" s="163" t="s">
        <v>15</v>
      </c>
      <c r="E6" s="164" t="s">
        <v>16</v>
      </c>
      <c r="F6" s="165" t="s">
        <v>17</v>
      </c>
      <c r="G6" s="34">
        <v>1980</v>
      </c>
      <c r="H6" s="166">
        <v>2.3680555555555559E-2</v>
      </c>
      <c r="I6" s="41">
        <v>0</v>
      </c>
      <c r="J6" s="15">
        <v>8.1018518518518531E-3</v>
      </c>
      <c r="K6" s="44">
        <v>0</v>
      </c>
      <c r="L6" s="15">
        <v>7.6736111111111085E-3</v>
      </c>
      <c r="M6" s="44">
        <v>0</v>
      </c>
      <c r="N6" s="15">
        <v>7.9050925925925955E-3</v>
      </c>
      <c r="O6" s="54">
        <v>0</v>
      </c>
      <c r="P6" s="105">
        <f>H6/3</f>
        <v>7.8935185185185202E-3</v>
      </c>
    </row>
    <row r="7" spans="2:16">
      <c r="B7" s="16">
        <v>2</v>
      </c>
      <c r="C7" s="17">
        <v>46</v>
      </c>
      <c r="D7" s="18" t="s">
        <v>82</v>
      </c>
      <c r="E7" s="19" t="s">
        <v>85</v>
      </c>
      <c r="F7" s="38" t="s">
        <v>7</v>
      </c>
      <c r="G7" s="35">
        <v>1970</v>
      </c>
      <c r="H7" s="20">
        <v>2.5925925925925929E-2</v>
      </c>
      <c r="I7" s="42">
        <f>H7-$H$6</f>
        <v>2.2453703703703698E-3</v>
      </c>
      <c r="J7" s="21">
        <v>8.4143518518518534E-3</v>
      </c>
      <c r="K7" s="45">
        <f>J7-$J$6</f>
        <v>3.1250000000000028E-4</v>
      </c>
      <c r="L7" s="21">
        <v>8.6342592592592565E-3</v>
      </c>
      <c r="M7" s="45">
        <f>L7-$L$6</f>
        <v>9.6064814814814797E-4</v>
      </c>
      <c r="N7" s="21">
        <v>8.877314814814817E-3</v>
      </c>
      <c r="O7" s="45">
        <f>N7-$N$6</f>
        <v>9.7222222222222154E-4</v>
      </c>
      <c r="P7" s="91">
        <f>H7/3</f>
        <v>8.6419753086419762E-3</v>
      </c>
    </row>
    <row r="8" spans="2:16">
      <c r="B8" s="16">
        <v>3</v>
      </c>
      <c r="C8" s="17">
        <v>50</v>
      </c>
      <c r="D8" s="18" t="s">
        <v>84</v>
      </c>
      <c r="E8" s="19"/>
      <c r="F8" s="38" t="s">
        <v>7</v>
      </c>
      <c r="G8" s="35">
        <v>1986</v>
      </c>
      <c r="H8" s="20">
        <v>2.7048611111111114E-2</v>
      </c>
      <c r="I8" s="42">
        <f>H8-$H$6</f>
        <v>3.3680555555555547E-3</v>
      </c>
      <c r="J8" s="21">
        <v>1.0034722222222223E-2</v>
      </c>
      <c r="K8" s="45">
        <f>J8-$J$6</f>
        <v>1.9328703703703695E-3</v>
      </c>
      <c r="L8" s="21">
        <v>8.5879629629629622E-3</v>
      </c>
      <c r="M8" s="45">
        <f>L8-$L$6</f>
        <v>9.1435185185185369E-4</v>
      </c>
      <c r="N8" s="21">
        <v>8.425925925925927E-3</v>
      </c>
      <c r="O8" s="45">
        <f>N8-$N$6</f>
        <v>5.2083333333333148E-4</v>
      </c>
      <c r="P8" s="91">
        <f>H8/3</f>
        <v>9.0162037037037051E-3</v>
      </c>
    </row>
    <row r="9" spans="2:16">
      <c r="B9" s="16">
        <v>4</v>
      </c>
      <c r="C9" s="17">
        <v>34</v>
      </c>
      <c r="D9" s="23" t="s">
        <v>18</v>
      </c>
      <c r="E9" s="24" t="s">
        <v>19</v>
      </c>
      <c r="F9" s="39" t="s">
        <v>7</v>
      </c>
      <c r="G9" s="36">
        <v>1977</v>
      </c>
      <c r="H9" s="25">
        <v>2.7881944444444438E-2</v>
      </c>
      <c r="I9" s="42">
        <f>H9-$H$6</f>
        <v>4.2013888888888795E-3</v>
      </c>
      <c r="J9" s="21">
        <v>9.3171296296296301E-3</v>
      </c>
      <c r="K9" s="45">
        <f>J9-$J$6</f>
        <v>1.2152777777777769E-3</v>
      </c>
      <c r="L9" s="21">
        <v>9.1203703703703707E-3</v>
      </c>
      <c r="M9" s="45">
        <f>L9-$L$6</f>
        <v>1.4467592592592622E-3</v>
      </c>
      <c r="N9" s="21">
        <v>9.4444444444444393E-3</v>
      </c>
      <c r="O9" s="45">
        <f>N9-$N$6</f>
        <v>1.5393518518518438E-3</v>
      </c>
      <c r="P9" s="91">
        <f>H9/3</f>
        <v>9.2939814814814795E-3</v>
      </c>
    </row>
    <row r="10" spans="2:16" ht="15.75" thickBot="1">
      <c r="B10" s="27">
        <v>5</v>
      </c>
      <c r="C10" s="28">
        <v>33</v>
      </c>
      <c r="D10" s="29" t="s">
        <v>83</v>
      </c>
      <c r="E10" s="30" t="s">
        <v>86</v>
      </c>
      <c r="F10" s="40" t="s">
        <v>7</v>
      </c>
      <c r="G10" s="37">
        <v>1979</v>
      </c>
      <c r="H10" s="31">
        <v>3.09375E-2</v>
      </c>
      <c r="I10" s="43">
        <f>H10-$H$6</f>
        <v>7.2569444444444409E-3</v>
      </c>
      <c r="J10" s="32">
        <v>1.0300925925925925E-2</v>
      </c>
      <c r="K10" s="46">
        <f>J10-$J$6</f>
        <v>2.199074074074072E-3</v>
      </c>
      <c r="L10" s="32">
        <v>1.0532407407407409E-2</v>
      </c>
      <c r="M10" s="46">
        <f>L10-$L$6</f>
        <v>2.8587962962963002E-3</v>
      </c>
      <c r="N10" s="32">
        <v>1.0104166666666668E-2</v>
      </c>
      <c r="O10" s="46">
        <f>N10-$N$6</f>
        <v>2.199074074074072E-3</v>
      </c>
      <c r="P10" s="106">
        <f>H10/3</f>
        <v>1.03125E-2</v>
      </c>
    </row>
    <row r="12" spans="2:16">
      <c r="B12" s="1"/>
      <c r="G12"/>
    </row>
    <row r="13" spans="2:16">
      <c r="B13" s="1"/>
      <c r="G13"/>
    </row>
    <row r="14" spans="2:16">
      <c r="B14" s="1"/>
      <c r="G14"/>
    </row>
    <row r="15" spans="2:16">
      <c r="B15" s="1"/>
      <c r="G15"/>
      <c r="H15" s="79"/>
      <c r="I15" s="79"/>
      <c r="J15" s="79"/>
      <c r="K15" s="79"/>
      <c r="L15" s="79"/>
      <c r="M15" s="79"/>
      <c r="N15" s="79"/>
      <c r="O15" s="79"/>
      <c r="P15" s="79"/>
    </row>
    <row r="16" spans="2:16">
      <c r="B16" s="1"/>
      <c r="G16"/>
      <c r="H16" s="79"/>
      <c r="I16" s="79"/>
      <c r="J16" s="79"/>
      <c r="K16" s="79"/>
      <c r="L16" s="79"/>
      <c r="M16" s="79"/>
      <c r="N16" s="79"/>
      <c r="O16" s="79"/>
      <c r="P16" s="79"/>
    </row>
    <row r="17" spans="2:16">
      <c r="B17" s="1"/>
      <c r="G17"/>
      <c r="H17" s="79"/>
      <c r="I17" s="79"/>
      <c r="J17" s="79"/>
      <c r="K17" s="79"/>
      <c r="L17" s="79"/>
      <c r="M17" s="79"/>
      <c r="N17" s="79"/>
      <c r="O17" s="79"/>
      <c r="P17" s="79"/>
    </row>
    <row r="18" spans="2:16">
      <c r="B18" s="1"/>
      <c r="G18"/>
      <c r="H18" s="79"/>
      <c r="I18" s="79"/>
      <c r="J18" s="79"/>
      <c r="K18" s="79"/>
      <c r="L18" s="79"/>
      <c r="M18" s="79"/>
      <c r="N18" s="79"/>
      <c r="O18" s="79"/>
      <c r="P18" s="79"/>
    </row>
    <row r="19" spans="2:16">
      <c r="B19" s="1"/>
      <c r="G19"/>
      <c r="H19" s="79"/>
      <c r="I19" s="79"/>
      <c r="J19" s="79"/>
      <c r="K19" s="79"/>
      <c r="L19" s="79"/>
      <c r="M19" s="79"/>
      <c r="N19" s="79"/>
      <c r="O19" s="79"/>
      <c r="P19" s="79"/>
    </row>
    <row r="20" spans="2:16">
      <c r="B20" s="1"/>
      <c r="G20"/>
      <c r="H20" s="79"/>
      <c r="I20" s="79"/>
      <c r="J20" s="79"/>
      <c r="K20" s="79"/>
      <c r="L20" s="79"/>
      <c r="M20" s="79"/>
      <c r="N20" s="79"/>
      <c r="O20" s="79"/>
      <c r="P20" s="79"/>
    </row>
    <row r="21" spans="2:16">
      <c r="B21" s="1"/>
      <c r="G21"/>
      <c r="H21" s="79"/>
      <c r="I21" s="79"/>
      <c r="J21" s="79"/>
      <c r="K21" s="79"/>
      <c r="L21" s="79"/>
      <c r="M21" s="79"/>
      <c r="N21" s="126"/>
      <c r="O21" s="126"/>
      <c r="P21" s="79"/>
    </row>
    <row r="22" spans="2:16">
      <c r="B22" s="1"/>
      <c r="G22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P27"/>
  <sheetViews>
    <sheetView workbookViewId="0"/>
  </sheetViews>
  <sheetFormatPr defaultRowHeight="15"/>
  <cols>
    <col min="2" max="2" width="5.7109375" bestFit="1" customWidth="1"/>
    <col min="4" max="4" width="20.140625" bestFit="1" customWidth="1"/>
    <col min="5" max="5" width="10" bestFit="1" customWidth="1"/>
    <col min="6" max="6" width="11.42578125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8" bestFit="1" customWidth="1"/>
  </cols>
  <sheetData>
    <row r="3" spans="1:16" ht="18.75">
      <c r="B3" s="1"/>
      <c r="C3" s="1"/>
      <c r="D3" s="2" t="s">
        <v>88</v>
      </c>
      <c r="G3" s="1"/>
      <c r="I3" s="1"/>
      <c r="J3" s="1"/>
      <c r="K3" s="9"/>
      <c r="L3" s="1"/>
      <c r="M3" s="2"/>
      <c r="N3" s="1"/>
      <c r="O3" s="1"/>
    </row>
    <row r="4" spans="1:16" ht="15.75" thickBot="1">
      <c r="B4" s="1"/>
      <c r="C4" s="1"/>
      <c r="G4" s="1"/>
      <c r="I4" s="1"/>
      <c r="J4" s="1"/>
      <c r="K4" s="10"/>
      <c r="L4" s="1"/>
      <c r="M4" s="1"/>
      <c r="N4" s="1"/>
      <c r="O4" s="1"/>
    </row>
    <row r="5" spans="1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57" t="s">
        <v>13</v>
      </c>
      <c r="J5" s="3" t="s">
        <v>20</v>
      </c>
      <c r="K5" s="57" t="s">
        <v>13</v>
      </c>
      <c r="L5" s="3" t="s">
        <v>21</v>
      </c>
      <c r="M5" s="57" t="s">
        <v>13</v>
      </c>
      <c r="N5" s="3" t="s">
        <v>31</v>
      </c>
      <c r="O5" s="57" t="s">
        <v>13</v>
      </c>
      <c r="P5" s="3" t="s">
        <v>14</v>
      </c>
    </row>
    <row r="6" spans="1:16">
      <c r="B6" s="77">
        <v>1</v>
      </c>
      <c r="C6" s="51">
        <v>12</v>
      </c>
      <c r="D6" s="64" t="s">
        <v>58</v>
      </c>
      <c r="E6" s="62"/>
      <c r="F6" s="65" t="s">
        <v>7</v>
      </c>
      <c r="G6" s="85" t="s">
        <v>34</v>
      </c>
      <c r="H6" s="63">
        <v>2.2395833333333334E-2</v>
      </c>
      <c r="I6" s="95">
        <v>0</v>
      </c>
      <c r="J6" s="47">
        <v>7.6504629629629631E-3</v>
      </c>
      <c r="K6" s="95">
        <v>0</v>
      </c>
      <c r="L6" s="47">
        <v>7.3958333333333324E-3</v>
      </c>
      <c r="M6" s="95">
        <v>0</v>
      </c>
      <c r="N6" s="99">
        <v>7.3495370370370381E-3</v>
      </c>
      <c r="O6" s="95">
        <v>0</v>
      </c>
      <c r="P6" s="92">
        <v>7.4652777777777781E-3</v>
      </c>
    </row>
    <row r="7" spans="1:16">
      <c r="B7" s="16">
        <v>2</v>
      </c>
      <c r="C7" s="17">
        <v>10</v>
      </c>
      <c r="D7" s="18" t="s">
        <v>29</v>
      </c>
      <c r="E7" s="19" t="s">
        <v>30</v>
      </c>
      <c r="F7" s="38" t="s">
        <v>7</v>
      </c>
      <c r="G7" s="86" t="s">
        <v>35</v>
      </c>
      <c r="H7" s="20">
        <v>2.3819444444444445E-2</v>
      </c>
      <c r="I7" s="96">
        <f>H7-$H$6</f>
        <v>1.4236111111111116E-3</v>
      </c>
      <c r="J7" s="48">
        <v>8.0439814814814818E-3</v>
      </c>
      <c r="K7" s="96">
        <f>J7-$J$6</f>
        <v>3.9351851851851874E-4</v>
      </c>
      <c r="L7" s="48">
        <v>7.9166666666666691E-3</v>
      </c>
      <c r="M7" s="96">
        <f>L7-$L$6</f>
        <v>5.2083333333333669E-4</v>
      </c>
      <c r="N7" s="94">
        <v>7.8587962962962943E-3</v>
      </c>
      <c r="O7" s="96">
        <f>N7-$N$6</f>
        <v>5.0925925925925618E-4</v>
      </c>
      <c r="P7" s="91">
        <v>7.9398148148148145E-3</v>
      </c>
    </row>
    <row r="8" spans="1:16">
      <c r="B8" s="16">
        <v>3</v>
      </c>
      <c r="C8" s="17">
        <v>44</v>
      </c>
      <c r="D8" s="18" t="s">
        <v>91</v>
      </c>
      <c r="E8" s="19"/>
      <c r="F8" s="38" t="s">
        <v>7</v>
      </c>
      <c r="G8" s="86" t="s">
        <v>33</v>
      </c>
      <c r="H8" s="20">
        <v>2.4027777777777776E-2</v>
      </c>
      <c r="I8" s="96">
        <f t="shared" ref="I8:I14" si="0">H8-$H$6</f>
        <v>1.6319444444444428E-3</v>
      </c>
      <c r="J8" s="48">
        <v>8.5879629629629622E-3</v>
      </c>
      <c r="K8" s="96">
        <f t="shared" ref="K8:K14" si="1">J8-$J$6</f>
        <v>9.374999999999991E-4</v>
      </c>
      <c r="L8" s="59">
        <v>7.6504629629629613E-3</v>
      </c>
      <c r="M8" s="96">
        <f t="shared" ref="M8:M14" si="2">L8-$L$6</f>
        <v>2.5462962962962896E-4</v>
      </c>
      <c r="N8" s="94">
        <v>7.7893518518518529E-3</v>
      </c>
      <c r="O8" s="96">
        <f t="shared" ref="O8:O14" si="3">N8-$N$6</f>
        <v>4.3981481481481476E-4</v>
      </c>
      <c r="P8" s="91">
        <v>8.0092592592592594E-3</v>
      </c>
    </row>
    <row r="9" spans="1:16">
      <c r="B9" s="16">
        <v>4</v>
      </c>
      <c r="C9" s="17">
        <v>39</v>
      </c>
      <c r="D9" s="23" t="s">
        <v>92</v>
      </c>
      <c r="E9" s="24" t="s">
        <v>104</v>
      </c>
      <c r="F9" s="39" t="s">
        <v>105</v>
      </c>
      <c r="G9" s="87" t="s">
        <v>36</v>
      </c>
      <c r="H9" s="25">
        <v>2.49537037037037E-2</v>
      </c>
      <c r="I9" s="96">
        <f t="shared" si="0"/>
        <v>2.5578703703703666E-3</v>
      </c>
      <c r="J9" s="48">
        <v>8.3101851851851861E-3</v>
      </c>
      <c r="K9" s="96">
        <f t="shared" si="1"/>
        <v>6.59722222222223E-4</v>
      </c>
      <c r="L9" s="48">
        <v>7.9166666666666639E-3</v>
      </c>
      <c r="M9" s="96">
        <f t="shared" si="2"/>
        <v>5.2083333333333148E-4</v>
      </c>
      <c r="N9" s="94">
        <v>8.7268518518518502E-3</v>
      </c>
      <c r="O9" s="96">
        <f t="shared" si="3"/>
        <v>1.3773148148148121E-3</v>
      </c>
      <c r="P9" s="91">
        <v>8.3179012345679006E-3</v>
      </c>
    </row>
    <row r="10" spans="1:16">
      <c r="B10" s="16">
        <v>5</v>
      </c>
      <c r="C10" s="17">
        <v>20</v>
      </c>
      <c r="D10" s="23" t="s">
        <v>93</v>
      </c>
      <c r="E10" s="26"/>
      <c r="F10" s="39" t="s">
        <v>7</v>
      </c>
      <c r="G10" s="87"/>
      <c r="H10" s="25">
        <v>2.5902777777777775E-2</v>
      </c>
      <c r="I10" s="96">
        <f t="shared" si="0"/>
        <v>3.506944444444441E-3</v>
      </c>
      <c r="J10" s="48">
        <v>8.564814814814815E-3</v>
      </c>
      <c r="K10" s="96">
        <f t="shared" si="1"/>
        <v>9.1435185185185196E-4</v>
      </c>
      <c r="L10" s="48">
        <v>8.5416666666666679E-3</v>
      </c>
      <c r="M10" s="96">
        <f t="shared" si="2"/>
        <v>1.1458333333333355E-3</v>
      </c>
      <c r="N10" s="94">
        <v>8.7962962962962916E-3</v>
      </c>
      <c r="O10" s="96">
        <f t="shared" si="3"/>
        <v>1.4467592592592535E-3</v>
      </c>
      <c r="P10" s="91">
        <v>8.6342592592592582E-3</v>
      </c>
    </row>
    <row r="11" spans="1:16">
      <c r="B11" s="16">
        <v>6</v>
      </c>
      <c r="C11" s="17">
        <v>21</v>
      </c>
      <c r="D11" s="23" t="s">
        <v>94</v>
      </c>
      <c r="E11" s="24" t="s">
        <v>100</v>
      </c>
      <c r="F11" s="39" t="s">
        <v>7</v>
      </c>
      <c r="G11" s="87" t="s">
        <v>37</v>
      </c>
      <c r="H11" s="25">
        <v>2.614583333333333E-2</v>
      </c>
      <c r="I11" s="96">
        <f t="shared" si="0"/>
        <v>3.7499999999999964E-3</v>
      </c>
      <c r="J11" s="48">
        <v>8.5532407407407415E-3</v>
      </c>
      <c r="K11" s="96">
        <f t="shared" si="1"/>
        <v>9.0277777777777839E-4</v>
      </c>
      <c r="L11" s="48">
        <v>8.8541666666666647E-3</v>
      </c>
      <c r="M11" s="96">
        <f t="shared" si="2"/>
        <v>1.4583333333333323E-3</v>
      </c>
      <c r="N11" s="94">
        <v>8.7384259259259238E-3</v>
      </c>
      <c r="O11" s="96">
        <f t="shared" si="3"/>
        <v>1.3888888888888857E-3</v>
      </c>
      <c r="P11" s="91">
        <v>8.7152777777777767E-3</v>
      </c>
    </row>
    <row r="12" spans="1:16">
      <c r="B12" s="16">
        <v>7</v>
      </c>
      <c r="C12" s="17">
        <v>36</v>
      </c>
      <c r="D12" s="23" t="s">
        <v>95</v>
      </c>
      <c r="E12" s="6"/>
      <c r="F12" s="39" t="s">
        <v>7</v>
      </c>
      <c r="G12" s="87" t="s">
        <v>63</v>
      </c>
      <c r="H12" s="25">
        <v>2.7650462962962963E-2</v>
      </c>
      <c r="I12" s="96">
        <f t="shared" si="0"/>
        <v>5.2546296296296299E-3</v>
      </c>
      <c r="J12" s="48">
        <v>9.3749999999999997E-3</v>
      </c>
      <c r="K12" s="96">
        <f t="shared" si="1"/>
        <v>1.7245370370370366E-3</v>
      </c>
      <c r="L12" s="48">
        <v>9.1898148148148156E-3</v>
      </c>
      <c r="M12" s="96">
        <f t="shared" si="2"/>
        <v>1.7939814814814832E-3</v>
      </c>
      <c r="N12" s="94">
        <v>9.0856481481481483E-3</v>
      </c>
      <c r="O12" s="96">
        <f t="shared" si="3"/>
        <v>1.7361111111111101E-3</v>
      </c>
      <c r="P12" s="91">
        <v>9.2168209876543217E-3</v>
      </c>
    </row>
    <row r="13" spans="1:16">
      <c r="A13" s="11"/>
      <c r="B13" s="16">
        <v>8</v>
      </c>
      <c r="C13" s="17">
        <v>38</v>
      </c>
      <c r="D13" s="23" t="s">
        <v>96</v>
      </c>
      <c r="E13" s="6"/>
      <c r="F13" s="39" t="s">
        <v>7</v>
      </c>
      <c r="G13" s="87" t="s">
        <v>141</v>
      </c>
      <c r="H13" s="25">
        <v>2.8564814814814817E-2</v>
      </c>
      <c r="I13" s="96">
        <f t="shared" si="0"/>
        <v>6.1689814814814836E-3</v>
      </c>
      <c r="J13" s="48">
        <v>9.7569444444444448E-3</v>
      </c>
      <c r="K13" s="96">
        <f t="shared" si="1"/>
        <v>2.1064814814814817E-3</v>
      </c>
      <c r="L13" s="48">
        <v>9.3171296296296283E-3</v>
      </c>
      <c r="M13" s="96">
        <f t="shared" si="2"/>
        <v>1.9212962962962959E-3</v>
      </c>
      <c r="N13" s="94">
        <v>9.490740740740744E-3</v>
      </c>
      <c r="O13" s="96">
        <f t="shared" si="3"/>
        <v>2.1412037037037059E-3</v>
      </c>
      <c r="P13" s="91">
        <v>9.5216049382716057E-3</v>
      </c>
    </row>
    <row r="14" spans="1:16">
      <c r="A14" s="11"/>
      <c r="B14" s="16">
        <v>9</v>
      </c>
      <c r="C14" s="82">
        <v>17</v>
      </c>
      <c r="D14" s="81" t="s">
        <v>97</v>
      </c>
      <c r="E14" s="83" t="s">
        <v>101</v>
      </c>
      <c r="F14" s="84" t="s">
        <v>7</v>
      </c>
      <c r="G14" s="82">
        <v>1990</v>
      </c>
      <c r="H14" s="88">
        <v>2.8784722222222225E-2</v>
      </c>
      <c r="I14" s="96">
        <f t="shared" si="0"/>
        <v>6.3888888888888919E-3</v>
      </c>
      <c r="J14" s="89">
        <v>9.6296296296296303E-3</v>
      </c>
      <c r="K14" s="96">
        <f t="shared" si="1"/>
        <v>1.9791666666666673E-3</v>
      </c>
      <c r="L14" s="89">
        <v>9.6412037037037039E-3</v>
      </c>
      <c r="M14" s="96">
        <f t="shared" si="2"/>
        <v>2.2453703703703715E-3</v>
      </c>
      <c r="N14" s="133">
        <v>9.5138888888888912E-3</v>
      </c>
      <c r="O14" s="96">
        <f t="shared" si="3"/>
        <v>2.1643518518518531E-3</v>
      </c>
      <c r="P14" s="69">
        <v>9.5949074074074079E-3</v>
      </c>
    </row>
    <row r="15" spans="1:16">
      <c r="A15" s="11"/>
      <c r="B15" s="16" t="s">
        <v>90</v>
      </c>
      <c r="C15" s="82">
        <v>8</v>
      </c>
      <c r="D15" s="81" t="s">
        <v>98</v>
      </c>
      <c r="E15" s="83" t="s">
        <v>102</v>
      </c>
      <c r="F15" s="84" t="s">
        <v>7</v>
      </c>
      <c r="G15" s="82">
        <v>1989</v>
      </c>
      <c r="H15" s="127" t="s">
        <v>8</v>
      </c>
      <c r="I15" s="128" t="s">
        <v>8</v>
      </c>
      <c r="J15" s="130" t="s">
        <v>8</v>
      </c>
      <c r="K15" s="128" t="s">
        <v>8</v>
      </c>
      <c r="L15" s="130" t="s">
        <v>8</v>
      </c>
      <c r="M15" s="128" t="s">
        <v>8</v>
      </c>
      <c r="N15" s="130" t="s">
        <v>8</v>
      </c>
      <c r="O15" s="128" t="s">
        <v>8</v>
      </c>
      <c r="P15" s="131" t="s">
        <v>8</v>
      </c>
    </row>
    <row r="16" spans="1:16" ht="15.75" thickBot="1">
      <c r="A16" s="11"/>
      <c r="B16" s="27" t="s">
        <v>90</v>
      </c>
      <c r="C16" s="74">
        <v>8</v>
      </c>
      <c r="D16" s="73" t="s">
        <v>99</v>
      </c>
      <c r="E16" s="7" t="s">
        <v>103</v>
      </c>
      <c r="F16" s="5" t="s">
        <v>7</v>
      </c>
      <c r="G16" s="74">
        <v>1980</v>
      </c>
      <c r="H16" s="97" t="s">
        <v>8</v>
      </c>
      <c r="I16" s="129" t="s">
        <v>8</v>
      </c>
      <c r="J16" s="98" t="s">
        <v>8</v>
      </c>
      <c r="K16" s="129" t="s">
        <v>8</v>
      </c>
      <c r="L16" s="98" t="s">
        <v>8</v>
      </c>
      <c r="M16" s="129" t="s">
        <v>8</v>
      </c>
      <c r="N16" s="98" t="s">
        <v>8</v>
      </c>
      <c r="O16" s="129" t="s">
        <v>8</v>
      </c>
      <c r="P16" s="132" t="s">
        <v>8</v>
      </c>
    </row>
    <row r="19" spans="9:10">
      <c r="I19" s="79"/>
      <c r="J19" s="79"/>
    </row>
    <row r="20" spans="9:10">
      <c r="I20" s="79"/>
      <c r="J20" s="79"/>
    </row>
    <row r="21" spans="9:10">
      <c r="I21" s="79"/>
      <c r="J21" s="79"/>
    </row>
    <row r="22" spans="9:10">
      <c r="I22" s="79"/>
      <c r="J22" s="79"/>
    </row>
    <row r="23" spans="9:10">
      <c r="I23" s="79"/>
      <c r="J23" s="79"/>
    </row>
    <row r="24" spans="9:10">
      <c r="I24" s="79"/>
      <c r="J24" s="79"/>
    </row>
    <row r="25" spans="9:10">
      <c r="I25" s="79"/>
      <c r="J25" s="79"/>
    </row>
    <row r="26" spans="9:10">
      <c r="I26" s="79"/>
      <c r="J26" s="79"/>
    </row>
    <row r="27" spans="9:10">
      <c r="I27" s="79"/>
      <c r="J27" s="79"/>
    </row>
  </sheetData>
  <pageMargins left="0.7" right="0.7" top="0.75" bottom="0.75" header="0.3" footer="0.3"/>
  <pageSetup paperSize="9" orientation="portrait" horizontalDpi="0" verticalDpi="0" r:id="rId1"/>
  <ignoredErrors>
    <ignoredError sqref="G17 G6:G8 G11:G13 G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3:T103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2.85546875" customWidth="1"/>
    <col min="5" max="5" width="13.28515625" bestFit="1" customWidth="1"/>
    <col min="6" max="6" width="8.28515625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customWidth="1"/>
    <col min="16" max="16" width="7.140625" bestFit="1" customWidth="1"/>
    <col min="17" max="17" width="10.85546875" customWidth="1"/>
    <col min="18" max="18" width="7.140625" bestFit="1" customWidth="1"/>
    <col min="19" max="19" width="10.85546875" bestFit="1" customWidth="1"/>
    <col min="20" max="20" width="8" bestFit="1" customWidth="1"/>
  </cols>
  <sheetData>
    <row r="3" spans="1:20" ht="18.75">
      <c r="B3" s="1"/>
      <c r="C3" s="1"/>
      <c r="D3" s="2" t="s">
        <v>87</v>
      </c>
      <c r="G3" s="1"/>
      <c r="I3" s="1"/>
      <c r="J3" s="1"/>
      <c r="K3" s="9"/>
      <c r="L3" s="1"/>
      <c r="M3" s="1"/>
      <c r="N3" s="1"/>
      <c r="O3" s="1"/>
      <c r="P3" s="1"/>
      <c r="Q3" s="1"/>
      <c r="R3" s="1"/>
    </row>
    <row r="4" spans="1:20" ht="15.75" thickBot="1">
      <c r="B4" s="1"/>
      <c r="C4" s="1"/>
      <c r="G4" s="1"/>
      <c r="I4" s="1"/>
      <c r="J4" s="1"/>
      <c r="K4" s="10"/>
      <c r="L4" s="1"/>
      <c r="M4" s="1"/>
      <c r="N4" s="1"/>
      <c r="O4" s="1"/>
      <c r="P4" s="1"/>
      <c r="Q4" s="1"/>
      <c r="R4" s="10"/>
    </row>
    <row r="5" spans="1:2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57" t="s">
        <v>13</v>
      </c>
      <c r="J5" s="3" t="s">
        <v>20</v>
      </c>
      <c r="K5" s="57" t="s">
        <v>13</v>
      </c>
      <c r="L5" s="3" t="s">
        <v>21</v>
      </c>
      <c r="M5" s="57" t="s">
        <v>13</v>
      </c>
      <c r="N5" s="3" t="s">
        <v>31</v>
      </c>
      <c r="O5" s="57" t="s">
        <v>13</v>
      </c>
      <c r="P5" s="3" t="s">
        <v>32</v>
      </c>
      <c r="Q5" s="57" t="s">
        <v>13</v>
      </c>
      <c r="R5" s="3" t="s">
        <v>61</v>
      </c>
      <c r="S5" s="57" t="s">
        <v>13</v>
      </c>
      <c r="T5" s="3" t="s">
        <v>14</v>
      </c>
    </row>
    <row r="6" spans="1:20">
      <c r="B6" s="77">
        <v>1</v>
      </c>
      <c r="C6" s="51">
        <v>2</v>
      </c>
      <c r="D6" s="64" t="s">
        <v>110</v>
      </c>
      <c r="E6" s="62" t="s">
        <v>11</v>
      </c>
      <c r="F6" s="65" t="s">
        <v>111</v>
      </c>
      <c r="G6" s="85" t="s">
        <v>37</v>
      </c>
      <c r="H6" s="63">
        <v>3.5335648148148151E-2</v>
      </c>
      <c r="I6" s="95">
        <v>0</v>
      </c>
      <c r="J6" s="58">
        <v>7.3263888888888892E-3</v>
      </c>
      <c r="K6" s="95">
        <v>1.3888888888888978E-4</v>
      </c>
      <c r="L6" s="47">
        <v>6.898148148148148E-3</v>
      </c>
      <c r="M6" s="95">
        <v>0</v>
      </c>
      <c r="N6" s="99">
        <v>6.9212962962962952E-3</v>
      </c>
      <c r="O6" s="95">
        <v>0</v>
      </c>
      <c r="P6" s="93">
        <v>7.1296296296296316E-3</v>
      </c>
      <c r="Q6" s="95">
        <v>3.4722222222222793E-4</v>
      </c>
      <c r="R6" s="47">
        <v>7.0601851851851867E-3</v>
      </c>
      <c r="S6" s="55">
        <v>0</v>
      </c>
      <c r="T6" s="92">
        <v>7.0671296296296298E-3</v>
      </c>
    </row>
    <row r="7" spans="1:20">
      <c r="B7" s="16">
        <v>2</v>
      </c>
      <c r="C7" s="17">
        <v>3</v>
      </c>
      <c r="D7" s="18" t="s">
        <v>56</v>
      </c>
      <c r="E7" s="70" t="s">
        <v>70</v>
      </c>
      <c r="F7" s="38" t="s">
        <v>17</v>
      </c>
      <c r="G7" s="86" t="s">
        <v>63</v>
      </c>
      <c r="H7" s="20">
        <v>3.5624999999999997E-2</v>
      </c>
      <c r="I7" s="96">
        <v>2.893518518518462E-4</v>
      </c>
      <c r="J7" s="49">
        <v>7.1874999999999994E-3</v>
      </c>
      <c r="K7" s="96">
        <v>0</v>
      </c>
      <c r="L7" s="48">
        <v>6.9675925925925929E-3</v>
      </c>
      <c r="M7" s="96">
        <v>6.9444444444444892E-5</v>
      </c>
      <c r="N7" s="94">
        <v>7.1296296296296299E-3</v>
      </c>
      <c r="O7" s="96">
        <v>2.0833333333333467E-4</v>
      </c>
      <c r="P7" s="110">
        <v>7.1296296296296247E-3</v>
      </c>
      <c r="Q7" s="96">
        <v>3.4722222222222099E-4</v>
      </c>
      <c r="R7" s="59">
        <v>7.2106481481481501E-3</v>
      </c>
      <c r="S7" s="56">
        <v>1.5046296296296335E-4</v>
      </c>
      <c r="T7" s="91">
        <v>7.1249999999999994E-3</v>
      </c>
    </row>
    <row r="8" spans="1:20">
      <c r="B8" s="16">
        <v>3</v>
      </c>
      <c r="C8" s="17">
        <v>35</v>
      </c>
      <c r="D8" s="18" t="s">
        <v>23</v>
      </c>
      <c r="E8" s="19" t="s">
        <v>24</v>
      </c>
      <c r="F8" s="38" t="s">
        <v>17</v>
      </c>
      <c r="G8" s="86" t="s">
        <v>37</v>
      </c>
      <c r="H8" s="20">
        <v>3.7106481481481483E-2</v>
      </c>
      <c r="I8" s="96">
        <v>1.7708333333333326E-3</v>
      </c>
      <c r="J8" s="48">
        <v>7.789351851851852E-3</v>
      </c>
      <c r="K8" s="96">
        <v>6.0185185185185255E-4</v>
      </c>
      <c r="L8" s="59">
        <v>7.3148148148148148E-3</v>
      </c>
      <c r="M8" s="96">
        <v>4.1666666666666675E-4</v>
      </c>
      <c r="N8" s="94">
        <v>7.2685185185185196E-3</v>
      </c>
      <c r="O8" s="96">
        <v>3.4722222222222446E-4</v>
      </c>
      <c r="P8" s="94">
        <v>6.851851851851852E-3</v>
      </c>
      <c r="Q8" s="96">
        <v>6.9444444444448361E-5</v>
      </c>
      <c r="R8" s="48">
        <v>7.8819444444444449E-3</v>
      </c>
      <c r="S8" s="56">
        <v>8.2175925925925819E-4</v>
      </c>
      <c r="T8" s="91">
        <v>7.4212962962962965E-3</v>
      </c>
    </row>
    <row r="9" spans="1:20">
      <c r="B9" s="16">
        <v>4</v>
      </c>
      <c r="C9" s="17">
        <v>40</v>
      </c>
      <c r="D9" s="23" t="s">
        <v>112</v>
      </c>
      <c r="E9" s="24"/>
      <c r="F9" s="39" t="s">
        <v>111</v>
      </c>
      <c r="G9" s="87" t="s">
        <v>36</v>
      </c>
      <c r="H9" s="25">
        <v>3.7615740740740741E-2</v>
      </c>
      <c r="I9" s="96">
        <v>2.2800925925925905E-3</v>
      </c>
      <c r="J9" s="48">
        <v>7.4884259259259262E-3</v>
      </c>
      <c r="K9" s="96">
        <v>3.0092592592592671E-4</v>
      </c>
      <c r="L9" s="48">
        <v>7.5578703703703693E-3</v>
      </c>
      <c r="M9" s="96">
        <v>6.5972222222222127E-4</v>
      </c>
      <c r="N9" s="94">
        <v>7.3611111111111117E-3</v>
      </c>
      <c r="O9" s="96">
        <v>4.3981481481481649E-4</v>
      </c>
      <c r="P9" s="100">
        <v>6.7824074074074037E-3</v>
      </c>
      <c r="Q9" s="96">
        <v>0</v>
      </c>
      <c r="R9" s="48">
        <v>8.4259259259259305E-3</v>
      </c>
      <c r="S9" s="56">
        <v>1.3657407407407438E-3</v>
      </c>
      <c r="T9" s="91">
        <v>7.5231481481481486E-3</v>
      </c>
    </row>
    <row r="10" spans="1:20">
      <c r="B10" s="16">
        <v>5</v>
      </c>
      <c r="C10" s="17">
        <v>22</v>
      </c>
      <c r="D10" s="23" t="s">
        <v>114</v>
      </c>
      <c r="E10" s="26" t="s">
        <v>113</v>
      </c>
      <c r="F10" s="39" t="s">
        <v>22</v>
      </c>
      <c r="G10" s="87" t="s">
        <v>116</v>
      </c>
      <c r="H10" s="25">
        <v>3.771990740740741E-2</v>
      </c>
      <c r="I10" s="96">
        <v>2.3842592592592596E-3</v>
      </c>
      <c r="J10" s="48">
        <v>7.7777777777777767E-3</v>
      </c>
      <c r="K10" s="96">
        <v>5.9027777777777724E-4</v>
      </c>
      <c r="L10" s="48">
        <v>7.9282407407407426E-3</v>
      </c>
      <c r="M10" s="96">
        <v>1.0300925925925946E-3</v>
      </c>
      <c r="N10" s="94">
        <v>7.3148148148148157E-3</v>
      </c>
      <c r="O10" s="96">
        <v>3.9351851851852047E-4</v>
      </c>
      <c r="P10" s="94">
        <v>7.3032407407407386E-3</v>
      </c>
      <c r="Q10" s="96">
        <v>5.2083333333333495E-4</v>
      </c>
      <c r="R10" s="48">
        <v>7.3958333333333376E-3</v>
      </c>
      <c r="S10" s="56">
        <v>3.3564814814815089E-4</v>
      </c>
      <c r="T10" s="91">
        <v>7.5439814814814822E-3</v>
      </c>
    </row>
    <row r="11" spans="1:20">
      <c r="B11" s="16">
        <v>6</v>
      </c>
      <c r="C11" s="17">
        <v>23</v>
      </c>
      <c r="D11" s="23" t="s">
        <v>115</v>
      </c>
      <c r="E11" s="24"/>
      <c r="F11" s="39" t="s">
        <v>111</v>
      </c>
      <c r="G11" s="87" t="s">
        <v>34</v>
      </c>
      <c r="H11" s="25">
        <v>3.8124999999999999E-2</v>
      </c>
      <c r="I11" s="96">
        <v>2.7893518518518484E-3</v>
      </c>
      <c r="J11" s="48">
        <v>7.9166666666666673E-3</v>
      </c>
      <c r="K11" s="96">
        <v>7.2916666666666789E-4</v>
      </c>
      <c r="L11" s="48">
        <v>7.5462962962962957E-3</v>
      </c>
      <c r="M11" s="96">
        <v>6.481481481481477E-4</v>
      </c>
      <c r="N11" s="94">
        <v>7.5115740740740768E-3</v>
      </c>
      <c r="O11" s="96">
        <v>5.9027777777778158E-4</v>
      </c>
      <c r="P11" s="94">
        <v>7.4999999999999963E-3</v>
      </c>
      <c r="Q11" s="96">
        <v>7.1759259259259259E-4</v>
      </c>
      <c r="R11" s="48">
        <v>7.6504629629629631E-3</v>
      </c>
      <c r="S11" s="56">
        <v>5.9027777777777637E-4</v>
      </c>
      <c r="T11" s="91">
        <v>7.6249999999999998E-3</v>
      </c>
    </row>
    <row r="12" spans="1:20">
      <c r="B12" s="16">
        <v>7</v>
      </c>
      <c r="C12" s="17">
        <v>15</v>
      </c>
      <c r="D12" s="23" t="s">
        <v>117</v>
      </c>
      <c r="E12" s="6" t="s">
        <v>118</v>
      </c>
      <c r="F12" s="39" t="s">
        <v>7</v>
      </c>
      <c r="G12" s="87" t="s">
        <v>119</v>
      </c>
      <c r="H12" s="25">
        <v>3.8530092592592595E-2</v>
      </c>
      <c r="I12" s="96">
        <v>3.1944444444444442E-3</v>
      </c>
      <c r="J12" s="48">
        <v>7.5578703703703702E-3</v>
      </c>
      <c r="K12" s="96">
        <v>3.7037037037037073E-4</v>
      </c>
      <c r="L12" s="48">
        <v>7.905092592592592E-3</v>
      </c>
      <c r="M12" s="96">
        <v>1.006944444444444E-3</v>
      </c>
      <c r="N12" s="94">
        <v>7.546296296296294E-3</v>
      </c>
      <c r="O12" s="96">
        <v>6.2499999999999882E-4</v>
      </c>
      <c r="P12" s="94">
        <v>7.905092592592592E-3</v>
      </c>
      <c r="Q12" s="96">
        <v>1.1226851851851884E-3</v>
      </c>
      <c r="R12" s="48">
        <v>7.6157407407407458E-3</v>
      </c>
      <c r="S12" s="56">
        <v>5.5555555555555913E-4</v>
      </c>
      <c r="T12" s="91">
        <v>7.7060185185185192E-3</v>
      </c>
    </row>
    <row r="13" spans="1:20">
      <c r="A13" s="11"/>
      <c r="B13" s="16">
        <v>8</v>
      </c>
      <c r="C13" s="82">
        <v>41</v>
      </c>
      <c r="D13" s="81" t="s">
        <v>128</v>
      </c>
      <c r="E13" s="83" t="s">
        <v>129</v>
      </c>
      <c r="F13" s="84" t="s">
        <v>7</v>
      </c>
      <c r="G13" s="134" t="s">
        <v>116</v>
      </c>
      <c r="H13" s="88">
        <v>3.9293981481481485E-2</v>
      </c>
      <c r="I13" s="96">
        <v>3.9583333333333345E-3</v>
      </c>
      <c r="J13" s="89">
        <v>7.8703703703703713E-3</v>
      </c>
      <c r="K13" s="149">
        <v>6.8287037037037188E-4</v>
      </c>
      <c r="L13" s="89">
        <v>7.6967592592592591E-3</v>
      </c>
      <c r="M13" s="96">
        <v>7.9861111111111105E-4</v>
      </c>
      <c r="N13" s="89">
        <v>7.7546296296296304E-3</v>
      </c>
      <c r="O13" s="96">
        <v>8.3333333333333523E-4</v>
      </c>
      <c r="P13" s="89">
        <v>7.9513888888888863E-3</v>
      </c>
      <c r="Q13" s="96">
        <v>1.1689814814814826E-3</v>
      </c>
      <c r="R13" s="89">
        <v>8.0208333333333381E-3</v>
      </c>
      <c r="S13" s="56">
        <v>9.6064814814815144E-4</v>
      </c>
      <c r="T13" s="69">
        <v>7.8587962962962978E-3</v>
      </c>
    </row>
    <row r="14" spans="1:20">
      <c r="A14" s="11"/>
      <c r="B14" s="16">
        <v>9</v>
      </c>
      <c r="C14" s="135" t="s">
        <v>120</v>
      </c>
      <c r="D14" s="71" t="s">
        <v>121</v>
      </c>
      <c r="E14" s="6" t="s">
        <v>122</v>
      </c>
      <c r="F14" s="4" t="s">
        <v>7</v>
      </c>
      <c r="G14" s="135" t="s">
        <v>123</v>
      </c>
      <c r="H14" s="75">
        <v>3.9502314814814816E-2</v>
      </c>
      <c r="I14" s="96">
        <v>4.1666666666666657E-3</v>
      </c>
      <c r="J14" s="76">
        <v>7.9745370370370369E-3</v>
      </c>
      <c r="K14" s="150">
        <v>7.8703703703703748E-4</v>
      </c>
      <c r="L14" s="76">
        <v>7.6967592592592608E-3</v>
      </c>
      <c r="M14" s="96">
        <v>7.9861111111111278E-4</v>
      </c>
      <c r="N14" s="76">
        <v>8.0439814814814783E-3</v>
      </c>
      <c r="O14" s="96">
        <v>1.1226851851851832E-3</v>
      </c>
      <c r="P14" s="76">
        <v>8.0324074074074082E-3</v>
      </c>
      <c r="Q14" s="96">
        <v>1.2500000000000046E-3</v>
      </c>
      <c r="R14" s="76">
        <v>7.7546296296296321E-3</v>
      </c>
      <c r="S14" s="56">
        <v>6.9444444444444545E-4</v>
      </c>
      <c r="T14" s="69">
        <v>7.9004629629629633E-3</v>
      </c>
    </row>
    <row r="15" spans="1:20">
      <c r="A15" s="11"/>
      <c r="B15" s="16">
        <v>10</v>
      </c>
      <c r="C15" s="72">
        <v>37</v>
      </c>
      <c r="D15" s="71" t="s">
        <v>124</v>
      </c>
      <c r="E15" s="6" t="s">
        <v>125</v>
      </c>
      <c r="F15" s="4" t="s">
        <v>7</v>
      </c>
      <c r="G15" s="135" t="s">
        <v>126</v>
      </c>
      <c r="H15" s="75">
        <v>3.9629629629629633E-2</v>
      </c>
      <c r="I15" s="96">
        <v>4.293981481481482E-3</v>
      </c>
      <c r="J15" s="76">
        <v>8.1597222222222227E-3</v>
      </c>
      <c r="K15" s="150">
        <v>9.7222222222222328E-4</v>
      </c>
      <c r="L15" s="76">
        <v>7.8240740740740718E-3</v>
      </c>
      <c r="M15" s="96">
        <v>9.2592592592592379E-4</v>
      </c>
      <c r="N15" s="76">
        <v>8.0324074074074117E-3</v>
      </c>
      <c r="O15" s="96">
        <v>1.1111111111111165E-3</v>
      </c>
      <c r="P15" s="76">
        <v>7.8587962962962943E-3</v>
      </c>
      <c r="Q15" s="96">
        <v>1.0763888888888906E-3</v>
      </c>
      <c r="R15" s="76">
        <v>7.7546296296296321E-3</v>
      </c>
      <c r="S15" s="56">
        <v>6.9444444444444545E-4</v>
      </c>
      <c r="T15" s="69">
        <v>7.9259259259259265E-3</v>
      </c>
    </row>
    <row r="16" spans="1:20">
      <c r="A16" s="11"/>
      <c r="B16" s="16">
        <v>11</v>
      </c>
      <c r="C16" s="72">
        <v>16</v>
      </c>
      <c r="D16" s="71" t="s">
        <v>59</v>
      </c>
      <c r="E16" s="6" t="s">
        <v>69</v>
      </c>
      <c r="F16" s="4" t="s">
        <v>17</v>
      </c>
      <c r="G16" s="135" t="s">
        <v>130</v>
      </c>
      <c r="H16" s="75">
        <v>4.041666666666667E-2</v>
      </c>
      <c r="I16" s="96">
        <v>5.0810185185185194E-3</v>
      </c>
      <c r="J16" s="76">
        <v>8.2060185185185187E-3</v>
      </c>
      <c r="K16" s="150">
        <v>1.0185185185185193E-3</v>
      </c>
      <c r="L16" s="76">
        <v>8.0555555555555554E-3</v>
      </c>
      <c r="M16" s="96">
        <v>1.1574074074074073E-3</v>
      </c>
      <c r="N16" s="76">
        <v>8.090277777777783E-3</v>
      </c>
      <c r="O16" s="96">
        <v>1.1689814814814879E-3</v>
      </c>
      <c r="P16" s="76">
        <v>8.1249999999999899E-3</v>
      </c>
      <c r="Q16" s="96">
        <v>1.3425925925925862E-3</v>
      </c>
      <c r="R16" s="76">
        <v>7.9398148148148232E-3</v>
      </c>
      <c r="S16" s="56">
        <v>8.7962962962963645E-4</v>
      </c>
      <c r="T16" s="69">
        <v>8.0833333333333347E-3</v>
      </c>
    </row>
    <row r="17" spans="1:20">
      <c r="A17" s="11"/>
      <c r="B17" s="16">
        <v>12</v>
      </c>
      <c r="C17" s="72">
        <v>7</v>
      </c>
      <c r="D17" s="71" t="s">
        <v>27</v>
      </c>
      <c r="E17" s="6" t="s">
        <v>28</v>
      </c>
      <c r="F17" s="4" t="s">
        <v>7</v>
      </c>
      <c r="G17" s="135" t="s">
        <v>123</v>
      </c>
      <c r="H17" s="75">
        <v>4.05787037037037E-2</v>
      </c>
      <c r="I17" s="96">
        <v>5.2430555555555494E-3</v>
      </c>
      <c r="J17" s="76">
        <v>8.2754629629629619E-3</v>
      </c>
      <c r="K17" s="150">
        <v>1.0879629629629625E-3</v>
      </c>
      <c r="L17" s="76">
        <v>7.9166666666666673E-3</v>
      </c>
      <c r="M17" s="96">
        <v>1.0185185185185193E-3</v>
      </c>
      <c r="N17" s="76">
        <v>8.1250000000000003E-3</v>
      </c>
      <c r="O17" s="96">
        <v>1.2037037037037051E-3</v>
      </c>
      <c r="P17" s="76">
        <v>8.1597222222222175E-3</v>
      </c>
      <c r="Q17" s="96">
        <v>1.3773148148148139E-3</v>
      </c>
      <c r="R17" s="76">
        <v>8.1018518518518531E-3</v>
      </c>
      <c r="S17" s="56">
        <v>1.0416666666666664E-3</v>
      </c>
      <c r="T17" s="69">
        <v>8.1157407407407393E-3</v>
      </c>
    </row>
    <row r="18" spans="1:20">
      <c r="A18" s="11"/>
      <c r="B18" s="16">
        <v>13</v>
      </c>
      <c r="C18" s="82">
        <v>31</v>
      </c>
      <c r="D18" s="81" t="s">
        <v>57</v>
      </c>
      <c r="E18" s="83" t="s">
        <v>68</v>
      </c>
      <c r="F18" s="84" t="s">
        <v>17</v>
      </c>
      <c r="G18" s="134">
        <v>1988</v>
      </c>
      <c r="H18" s="75">
        <v>4.0601851851851854E-2</v>
      </c>
      <c r="I18" s="96">
        <v>5.2662037037037035E-3</v>
      </c>
      <c r="J18" s="76">
        <v>8.1018518518518514E-3</v>
      </c>
      <c r="K18" s="150">
        <v>9.1435185185185196E-4</v>
      </c>
      <c r="L18" s="76">
        <v>7.9050925925925938E-3</v>
      </c>
      <c r="M18" s="96">
        <v>1.0069444444444457E-3</v>
      </c>
      <c r="N18" s="76">
        <v>8.2754629629629636E-3</v>
      </c>
      <c r="O18" s="96">
        <v>1.3541666666666684E-3</v>
      </c>
      <c r="P18" s="76">
        <v>8.3217592592592614E-3</v>
      </c>
      <c r="Q18" s="96">
        <v>1.5393518518518577E-3</v>
      </c>
      <c r="R18" s="76">
        <v>7.9976851851851841E-3</v>
      </c>
      <c r="S18" s="56">
        <v>9.3749999999999736E-4</v>
      </c>
      <c r="T18" s="69">
        <v>8.1203703703703715E-3</v>
      </c>
    </row>
    <row r="19" spans="1:20">
      <c r="A19" s="11"/>
      <c r="B19" s="16">
        <v>14</v>
      </c>
      <c r="C19" s="72">
        <v>45</v>
      </c>
      <c r="D19" s="71" t="s">
        <v>26</v>
      </c>
      <c r="E19" s="6" t="s">
        <v>62</v>
      </c>
      <c r="F19" s="4" t="s">
        <v>7</v>
      </c>
      <c r="G19" s="135">
        <v>1987</v>
      </c>
      <c r="H19" s="75">
        <v>4.0625000000000001E-2</v>
      </c>
      <c r="I19" s="96">
        <v>5.2893518518518506E-3</v>
      </c>
      <c r="J19" s="76">
        <v>8.6458333333333335E-3</v>
      </c>
      <c r="K19" s="150">
        <v>1.4583333333333341E-3</v>
      </c>
      <c r="L19" s="76">
        <v>8.0671296296296272E-3</v>
      </c>
      <c r="M19" s="96">
        <v>1.1689814814814792E-3</v>
      </c>
      <c r="N19" s="76">
        <v>7.8587962962963012E-3</v>
      </c>
      <c r="O19" s="96">
        <v>9.3750000000000604E-4</v>
      </c>
      <c r="P19" s="76">
        <v>8.252314814814813E-3</v>
      </c>
      <c r="Q19" s="96">
        <v>1.4699074074074094E-3</v>
      </c>
      <c r="R19" s="76">
        <v>7.8009259259259264E-3</v>
      </c>
      <c r="S19" s="56">
        <v>7.4074074074073973E-4</v>
      </c>
      <c r="T19" s="69">
        <v>8.1250000000000003E-3</v>
      </c>
    </row>
    <row r="20" spans="1:20">
      <c r="A20" s="11"/>
      <c r="B20" s="16">
        <v>15</v>
      </c>
      <c r="C20" s="72">
        <v>29</v>
      </c>
      <c r="D20" s="71" t="s">
        <v>106</v>
      </c>
      <c r="E20" s="6" t="s">
        <v>109</v>
      </c>
      <c r="F20" s="4" t="s">
        <v>7</v>
      </c>
      <c r="G20" s="135" t="s">
        <v>123</v>
      </c>
      <c r="H20" s="75">
        <v>3.6770833333333336E-2</v>
      </c>
      <c r="I20" s="148" t="s">
        <v>80</v>
      </c>
      <c r="J20" s="76">
        <v>8.6458333333333335E-3</v>
      </c>
      <c r="K20" s="150">
        <v>1.4583333333333341E-3</v>
      </c>
      <c r="L20" s="76">
        <v>9.0162037037037016E-3</v>
      </c>
      <c r="M20" s="96">
        <v>2.1180555555555536E-3</v>
      </c>
      <c r="N20" s="76">
        <v>9.6412037037037074E-3</v>
      </c>
      <c r="O20" s="96">
        <v>2.7199074074074122E-3</v>
      </c>
      <c r="P20" s="76">
        <v>9.4675925925925934E-3</v>
      </c>
      <c r="Q20" s="96">
        <v>2.6851851851851898E-3</v>
      </c>
      <c r="R20" s="153" t="s">
        <v>80</v>
      </c>
      <c r="S20" s="154" t="s">
        <v>80</v>
      </c>
      <c r="T20" s="69">
        <v>9.192708333333334E-3</v>
      </c>
    </row>
    <row r="21" spans="1:20" ht="15.75" thickBot="1">
      <c r="B21" s="27" t="s">
        <v>90</v>
      </c>
      <c r="C21" s="74">
        <v>24</v>
      </c>
      <c r="D21" s="73" t="s">
        <v>107</v>
      </c>
      <c r="E21" s="7" t="s">
        <v>108</v>
      </c>
      <c r="F21" s="5" t="s">
        <v>7</v>
      </c>
      <c r="G21" s="136" t="s">
        <v>127</v>
      </c>
      <c r="H21" s="97">
        <v>1.5648148148148151E-2</v>
      </c>
      <c r="I21" s="151" t="s">
        <v>8</v>
      </c>
      <c r="J21" s="98">
        <v>7.7662037037037031E-3</v>
      </c>
      <c r="K21" s="152">
        <v>5.7870370370370367E-4</v>
      </c>
      <c r="L21" s="98">
        <v>7.8819444444444484E-3</v>
      </c>
      <c r="M21" s="151" t="s">
        <v>8</v>
      </c>
      <c r="N21" s="98" t="s">
        <v>8</v>
      </c>
      <c r="O21" s="151" t="s">
        <v>8</v>
      </c>
      <c r="P21" s="98" t="s">
        <v>8</v>
      </c>
      <c r="Q21" s="151" t="s">
        <v>8</v>
      </c>
      <c r="R21" s="98" t="s">
        <v>8</v>
      </c>
      <c r="S21" s="151" t="s">
        <v>8</v>
      </c>
      <c r="T21" s="147">
        <v>7.8240740740740753E-3</v>
      </c>
    </row>
    <row r="22" spans="1:20">
      <c r="N22" s="90"/>
    </row>
    <row r="23" spans="1:20">
      <c r="I23" s="9"/>
      <c r="J23" s="9"/>
    </row>
    <row r="28" spans="1:20">
      <c r="I28" s="9"/>
      <c r="J28" s="9"/>
      <c r="K28" s="9"/>
      <c r="L28" s="9"/>
      <c r="M28" s="9"/>
      <c r="N28" s="9"/>
      <c r="O28" s="9"/>
      <c r="P28" s="9"/>
      <c r="Q28" s="9"/>
    </row>
    <row r="29" spans="1:20">
      <c r="I29" s="9"/>
      <c r="J29" s="9"/>
      <c r="K29" s="9"/>
      <c r="L29" s="9"/>
      <c r="M29" s="9"/>
      <c r="N29" s="9"/>
      <c r="O29" s="9"/>
      <c r="P29" s="9"/>
      <c r="Q29" s="9"/>
    </row>
    <row r="30" spans="1:20">
      <c r="I30" s="9"/>
      <c r="J30" s="9"/>
      <c r="K30" s="9"/>
      <c r="L30" s="9"/>
      <c r="M30" s="9"/>
      <c r="N30" s="9"/>
      <c r="O30" s="9"/>
      <c r="P30" s="9"/>
      <c r="Q30" s="9"/>
    </row>
    <row r="31" spans="1:20">
      <c r="I31" s="9"/>
      <c r="J31" s="9"/>
      <c r="K31" s="9"/>
      <c r="L31" s="9"/>
      <c r="M31" s="9"/>
      <c r="N31" s="9"/>
      <c r="O31" s="9"/>
      <c r="P31" s="9"/>
      <c r="Q31" s="9"/>
    </row>
    <row r="32" spans="1:20">
      <c r="I32" s="9"/>
      <c r="J32" s="9"/>
      <c r="K32" s="9"/>
      <c r="L32" s="9"/>
      <c r="M32" s="9"/>
      <c r="N32" s="9"/>
      <c r="O32" s="9"/>
      <c r="P32" s="9"/>
      <c r="Q32" s="9"/>
    </row>
    <row r="33" spans="9:17">
      <c r="I33" s="9"/>
      <c r="J33" s="9"/>
      <c r="K33" s="9"/>
      <c r="L33" s="9"/>
      <c r="M33" s="9"/>
      <c r="N33" s="9"/>
      <c r="O33" s="9"/>
      <c r="P33" s="9"/>
      <c r="Q33" s="9"/>
    </row>
    <row r="34" spans="9:17">
      <c r="I34" s="9"/>
      <c r="J34" s="9"/>
      <c r="K34" s="9"/>
      <c r="L34" s="9"/>
      <c r="M34" s="9"/>
      <c r="N34" s="9"/>
      <c r="O34" s="9"/>
      <c r="P34" s="9"/>
      <c r="Q34" s="9"/>
    </row>
    <row r="35" spans="9:17">
      <c r="I35" s="9"/>
      <c r="J35" s="9"/>
      <c r="K35" s="9"/>
      <c r="L35" s="9"/>
      <c r="M35" s="9"/>
      <c r="N35" s="9"/>
      <c r="O35" s="9"/>
      <c r="P35" s="9"/>
      <c r="Q35" s="9"/>
    </row>
    <row r="36" spans="9:17">
      <c r="I36" s="9"/>
      <c r="J36" s="9"/>
      <c r="K36" s="9"/>
      <c r="L36" s="9"/>
      <c r="M36" s="9"/>
      <c r="N36" s="9"/>
      <c r="O36" s="9"/>
      <c r="P36" s="9"/>
      <c r="Q36" s="9"/>
    </row>
    <row r="37" spans="9:17">
      <c r="I37" s="9"/>
      <c r="J37" s="9"/>
      <c r="K37" s="9"/>
      <c r="L37" s="9"/>
      <c r="M37" s="9"/>
      <c r="N37" s="9"/>
      <c r="O37" s="9"/>
      <c r="P37" s="9"/>
      <c r="Q37" s="9"/>
    </row>
    <row r="38" spans="9:17">
      <c r="I38" s="9"/>
      <c r="J38" s="9"/>
      <c r="K38" s="9"/>
      <c r="L38" s="9"/>
      <c r="M38" s="9"/>
      <c r="N38" s="9"/>
      <c r="O38" s="9"/>
      <c r="P38" s="9"/>
      <c r="Q38" s="9"/>
    </row>
    <row r="39" spans="9:17">
      <c r="I39" s="9"/>
      <c r="J39" s="9"/>
      <c r="K39" s="9"/>
      <c r="L39" s="9"/>
      <c r="M39" s="9"/>
      <c r="N39" s="9"/>
      <c r="O39" s="9"/>
      <c r="P39" s="9"/>
      <c r="Q39" s="9"/>
    </row>
    <row r="40" spans="9:17">
      <c r="I40" s="9"/>
      <c r="J40" s="9"/>
      <c r="K40" s="9"/>
      <c r="L40" s="9"/>
      <c r="M40" s="9"/>
      <c r="N40" s="9"/>
      <c r="O40" s="9"/>
      <c r="P40" s="9"/>
      <c r="Q40" s="9"/>
    </row>
    <row r="41" spans="9:17">
      <c r="I41" s="9"/>
      <c r="J41" s="9"/>
      <c r="K41" s="9"/>
      <c r="L41" s="9"/>
      <c r="M41" s="9"/>
      <c r="N41" s="9"/>
      <c r="O41" s="9"/>
      <c r="P41" s="9"/>
      <c r="Q41" s="9"/>
    </row>
    <row r="42" spans="9:17">
      <c r="I42" s="9"/>
      <c r="J42" s="9"/>
      <c r="K42" s="9"/>
      <c r="L42" s="9"/>
      <c r="M42" s="9"/>
      <c r="N42" s="9"/>
      <c r="O42" s="9"/>
      <c r="P42" s="9"/>
      <c r="Q42" s="9"/>
    </row>
    <row r="43" spans="9:17">
      <c r="I43" s="9"/>
      <c r="J43" s="9"/>
      <c r="K43" s="9"/>
      <c r="L43" s="9"/>
      <c r="M43" s="9"/>
      <c r="N43" s="9"/>
      <c r="O43" s="9"/>
      <c r="P43" s="9"/>
      <c r="Q43" s="9"/>
    </row>
    <row r="44" spans="9:17">
      <c r="I44" s="9"/>
      <c r="J44" s="9"/>
      <c r="K44" s="9"/>
      <c r="L44" s="9"/>
      <c r="M44" s="9"/>
      <c r="N44" s="9"/>
      <c r="O44" s="9"/>
      <c r="P44" s="9"/>
      <c r="Q44" s="9"/>
    </row>
    <row r="45" spans="9:17">
      <c r="I45" s="9"/>
      <c r="J45" s="9"/>
      <c r="K45" s="9"/>
      <c r="L45" s="9"/>
      <c r="M45" s="9"/>
      <c r="N45" s="9"/>
      <c r="O45" s="9"/>
      <c r="P45" s="9"/>
      <c r="Q45" s="9"/>
    </row>
    <row r="46" spans="9:17">
      <c r="I46" s="9"/>
      <c r="J46" s="9"/>
      <c r="K46" s="9"/>
      <c r="L46" s="9"/>
      <c r="M46" s="9"/>
      <c r="N46" s="9"/>
      <c r="O46" s="9"/>
      <c r="P46" s="9"/>
      <c r="Q46" s="9"/>
    </row>
    <row r="47" spans="9:17">
      <c r="I47" s="9"/>
      <c r="J47" s="9"/>
      <c r="K47" s="9"/>
      <c r="L47" s="9"/>
      <c r="M47" s="9"/>
      <c r="N47" s="9"/>
      <c r="O47" s="9"/>
      <c r="P47" s="9"/>
      <c r="Q47" s="9"/>
    </row>
    <row r="48" spans="9:17">
      <c r="I48" s="9"/>
      <c r="J48" s="9"/>
      <c r="K48" s="9"/>
      <c r="L48" s="9"/>
      <c r="M48" s="9"/>
      <c r="N48" s="9"/>
      <c r="O48" s="9"/>
      <c r="P48" s="9"/>
      <c r="Q48" s="9"/>
    </row>
    <row r="49" spans="9:17">
      <c r="I49" s="9"/>
      <c r="J49" s="9"/>
      <c r="K49" s="9"/>
      <c r="L49" s="9"/>
      <c r="M49" s="9"/>
      <c r="N49" s="9"/>
      <c r="O49" s="9"/>
      <c r="P49" s="9"/>
      <c r="Q49" s="9"/>
    </row>
    <row r="50" spans="9:17">
      <c r="I50" s="9"/>
      <c r="J50" s="9"/>
      <c r="K50" s="9"/>
      <c r="L50" s="9"/>
      <c r="M50" s="9"/>
      <c r="N50" s="9"/>
      <c r="O50" s="9"/>
      <c r="P50" s="9"/>
      <c r="Q50" s="9"/>
    </row>
    <row r="51" spans="9:17">
      <c r="I51" s="9"/>
      <c r="J51" s="9"/>
      <c r="K51" s="9"/>
      <c r="L51" s="9"/>
      <c r="M51" s="9"/>
      <c r="N51" s="9"/>
      <c r="O51" s="9"/>
      <c r="P51" s="9"/>
      <c r="Q51" s="9"/>
    </row>
    <row r="52" spans="9:17">
      <c r="I52" s="9"/>
      <c r="J52" s="9"/>
      <c r="K52" s="9"/>
      <c r="L52" s="9"/>
      <c r="M52" s="9"/>
      <c r="N52" s="9"/>
      <c r="O52" s="9"/>
      <c r="P52" s="9"/>
      <c r="Q52" s="9"/>
    </row>
    <row r="53" spans="9:17">
      <c r="I53" s="9"/>
      <c r="J53" s="9"/>
      <c r="K53" s="9"/>
      <c r="L53" s="9"/>
      <c r="M53" s="9"/>
      <c r="N53" s="9"/>
      <c r="O53" s="9"/>
      <c r="P53" s="9"/>
      <c r="Q53" s="9"/>
    </row>
    <row r="54" spans="9:17">
      <c r="I54" s="9"/>
      <c r="J54" s="9"/>
      <c r="K54" s="9"/>
      <c r="L54" s="9"/>
      <c r="M54" s="9"/>
      <c r="N54" s="9"/>
      <c r="O54" s="9"/>
      <c r="P54" s="9"/>
      <c r="Q54" s="9"/>
    </row>
    <row r="55" spans="9:17">
      <c r="I55" s="9"/>
      <c r="J55" s="9"/>
      <c r="K55" s="9"/>
      <c r="L55" s="9"/>
      <c r="M55" s="9"/>
      <c r="N55" s="9"/>
      <c r="O55" s="9"/>
      <c r="P55" s="9"/>
      <c r="Q55" s="9"/>
    </row>
    <row r="56" spans="9:17">
      <c r="I56" s="9"/>
      <c r="J56" s="9"/>
      <c r="K56" s="9"/>
      <c r="L56" s="9"/>
      <c r="M56" s="9"/>
      <c r="N56" s="9"/>
      <c r="O56" s="9"/>
      <c r="P56" s="9"/>
      <c r="Q56" s="9"/>
    </row>
    <row r="57" spans="9:17">
      <c r="I57" s="9"/>
      <c r="J57" s="9"/>
      <c r="K57" s="9"/>
      <c r="L57" s="9"/>
      <c r="M57" s="9"/>
      <c r="N57" s="9"/>
      <c r="O57" s="9"/>
      <c r="P57" s="9"/>
      <c r="Q57" s="9"/>
    </row>
    <row r="58" spans="9:17">
      <c r="I58" s="9"/>
      <c r="J58" s="9"/>
      <c r="K58" s="9"/>
      <c r="L58" s="9"/>
      <c r="M58" s="9"/>
      <c r="N58" s="9"/>
      <c r="O58" s="9"/>
      <c r="P58" s="9"/>
      <c r="Q58" s="9"/>
    </row>
    <row r="59" spans="9:17">
      <c r="I59" s="9"/>
      <c r="J59" s="9"/>
      <c r="K59" s="9"/>
      <c r="L59" s="9"/>
      <c r="M59" s="9"/>
      <c r="N59" s="9"/>
      <c r="O59" s="9"/>
      <c r="P59" s="9"/>
      <c r="Q59" s="9"/>
    </row>
    <row r="60" spans="9:17">
      <c r="I60" s="9"/>
      <c r="J60" s="9"/>
      <c r="K60" s="9"/>
      <c r="L60" s="9"/>
      <c r="M60" s="9"/>
      <c r="N60" s="9"/>
      <c r="O60" s="9"/>
      <c r="P60" s="9"/>
      <c r="Q60" s="9"/>
    </row>
    <row r="61" spans="9:17">
      <c r="I61" s="9"/>
      <c r="J61" s="9"/>
      <c r="K61" s="9"/>
      <c r="L61" s="9"/>
      <c r="M61" s="9"/>
      <c r="N61" s="9"/>
      <c r="O61" s="9"/>
      <c r="P61" s="9"/>
      <c r="Q61" s="9"/>
    </row>
    <row r="62" spans="9:17">
      <c r="I62" s="9"/>
      <c r="J62" s="9"/>
      <c r="K62" s="9"/>
      <c r="L62" s="9"/>
      <c r="M62" s="9"/>
      <c r="N62" s="9"/>
      <c r="O62" s="9"/>
      <c r="P62" s="9"/>
      <c r="Q62" s="9"/>
    </row>
    <row r="63" spans="9:17">
      <c r="I63" s="9"/>
      <c r="J63" s="9"/>
      <c r="K63" s="9"/>
      <c r="L63" s="9"/>
      <c r="M63" s="9"/>
      <c r="N63" s="9"/>
      <c r="O63" s="9"/>
      <c r="P63" s="9"/>
      <c r="Q63" s="9"/>
    </row>
    <row r="64" spans="9:17">
      <c r="I64" s="9"/>
      <c r="J64" s="9"/>
      <c r="K64" s="9"/>
      <c r="L64" s="9"/>
      <c r="M64" s="9"/>
      <c r="N64" s="9"/>
      <c r="O64" s="9"/>
      <c r="P64" s="9"/>
      <c r="Q64" s="9"/>
    </row>
    <row r="65" spans="9:17">
      <c r="I65" s="9"/>
      <c r="J65" s="9"/>
      <c r="K65" s="9"/>
      <c r="L65" s="9"/>
      <c r="M65" s="9"/>
      <c r="N65" s="9"/>
      <c r="O65" s="9"/>
      <c r="P65" s="9"/>
      <c r="Q65" s="9"/>
    </row>
    <row r="66" spans="9:17">
      <c r="I66" s="9"/>
      <c r="J66" s="9"/>
      <c r="K66" s="9"/>
      <c r="L66" s="9"/>
      <c r="M66" s="9"/>
      <c r="N66" s="9"/>
      <c r="O66" s="9"/>
      <c r="P66" s="9"/>
      <c r="Q66" s="9"/>
    </row>
    <row r="67" spans="9:17">
      <c r="I67" s="9"/>
      <c r="J67" s="9"/>
      <c r="K67" s="9"/>
      <c r="L67" s="9"/>
      <c r="M67" s="9"/>
      <c r="N67" s="9"/>
      <c r="O67" s="9"/>
      <c r="P67" s="9"/>
      <c r="Q67" s="9"/>
    </row>
    <row r="68" spans="9:17">
      <c r="I68" s="9"/>
      <c r="J68" s="9"/>
      <c r="K68" s="9"/>
      <c r="L68" s="9"/>
      <c r="M68" s="9"/>
      <c r="N68" s="9"/>
      <c r="O68" s="9"/>
      <c r="P68" s="9"/>
      <c r="Q68" s="9"/>
    </row>
    <row r="69" spans="9:17">
      <c r="I69" s="9"/>
      <c r="J69" s="9"/>
      <c r="K69" s="9"/>
      <c r="L69" s="9"/>
      <c r="M69" s="9"/>
      <c r="N69" s="9"/>
      <c r="O69" s="9"/>
      <c r="P69" s="9"/>
      <c r="Q69" s="9"/>
    </row>
    <row r="70" spans="9:17">
      <c r="I70" s="9"/>
      <c r="J70" s="9"/>
      <c r="K70" s="9"/>
      <c r="L70" s="9"/>
      <c r="M70" s="9"/>
      <c r="N70" s="9"/>
      <c r="O70" s="9"/>
      <c r="P70" s="9"/>
      <c r="Q70" s="9"/>
    </row>
    <row r="71" spans="9:17">
      <c r="I71" s="9"/>
      <c r="J71" s="9"/>
      <c r="K71" s="9"/>
      <c r="L71" s="9"/>
      <c r="M71" s="9"/>
      <c r="N71" s="9"/>
      <c r="O71" s="9"/>
      <c r="P71" s="9"/>
      <c r="Q71" s="9"/>
    </row>
    <row r="72" spans="9:17">
      <c r="I72" s="9"/>
      <c r="J72" s="9"/>
      <c r="K72" s="9"/>
      <c r="L72" s="9"/>
      <c r="M72" s="9"/>
      <c r="N72" s="9"/>
      <c r="O72" s="9"/>
      <c r="P72" s="9"/>
      <c r="Q72" s="9"/>
    </row>
    <row r="73" spans="9:17">
      <c r="I73" s="9"/>
      <c r="J73" s="9"/>
      <c r="K73" s="9"/>
      <c r="L73" s="9"/>
      <c r="M73" s="9"/>
      <c r="N73" s="9"/>
      <c r="O73" s="9"/>
      <c r="P73" s="9"/>
      <c r="Q73" s="9"/>
    </row>
    <row r="74" spans="9:17">
      <c r="I74" s="9"/>
      <c r="J74" s="9"/>
      <c r="K74" s="9"/>
      <c r="L74" s="9"/>
      <c r="M74" s="9"/>
      <c r="N74" s="9"/>
      <c r="O74" s="9"/>
      <c r="P74" s="9"/>
      <c r="Q74" s="9"/>
    </row>
    <row r="75" spans="9:17">
      <c r="I75" s="9"/>
      <c r="J75" s="9"/>
      <c r="K75" s="9"/>
      <c r="L75" s="9"/>
      <c r="M75" s="9"/>
      <c r="N75" s="9"/>
      <c r="O75" s="9"/>
      <c r="P75" s="9"/>
      <c r="Q75" s="9"/>
    </row>
    <row r="76" spans="9:17">
      <c r="I76" s="9"/>
      <c r="J76" s="9"/>
      <c r="K76" s="9"/>
      <c r="L76" s="9"/>
      <c r="M76" s="9"/>
      <c r="N76" s="9"/>
      <c r="O76" s="9"/>
      <c r="P76" s="9"/>
      <c r="Q76" s="9"/>
    </row>
    <row r="77" spans="9:17">
      <c r="I77" s="9"/>
      <c r="J77" s="9"/>
      <c r="K77" s="9"/>
      <c r="L77" s="9"/>
      <c r="M77" s="9"/>
      <c r="N77" s="9"/>
      <c r="O77" s="9"/>
      <c r="P77" s="9"/>
      <c r="Q77" s="9"/>
    </row>
    <row r="78" spans="9:17">
      <c r="I78" s="9"/>
      <c r="J78" s="9"/>
      <c r="K78" s="9"/>
      <c r="L78" s="9"/>
      <c r="M78" s="9"/>
      <c r="N78" s="9"/>
      <c r="O78" s="9"/>
      <c r="P78" s="9"/>
      <c r="Q78" s="9"/>
    </row>
    <row r="79" spans="9:17">
      <c r="I79" s="9"/>
      <c r="J79" s="9"/>
      <c r="K79" s="9"/>
      <c r="L79" s="9"/>
      <c r="M79" s="9"/>
      <c r="N79" s="9"/>
      <c r="O79" s="9"/>
      <c r="P79" s="9"/>
      <c r="Q79" s="9"/>
    </row>
    <row r="80" spans="9:17">
      <c r="I80" s="9"/>
      <c r="J80" s="9"/>
      <c r="K80" s="9"/>
      <c r="L80" s="9"/>
      <c r="M80" s="9"/>
      <c r="N80" s="9"/>
      <c r="O80" s="9"/>
      <c r="P80" s="9"/>
      <c r="Q80" s="9"/>
    </row>
    <row r="81" spans="9:17">
      <c r="I81" s="9"/>
      <c r="J81" s="9"/>
      <c r="K81" s="9"/>
      <c r="L81" s="9"/>
      <c r="M81" s="9"/>
      <c r="N81" s="9"/>
      <c r="O81" s="9"/>
      <c r="P81" s="9"/>
      <c r="Q81" s="9"/>
    </row>
    <row r="82" spans="9:17">
      <c r="I82" s="9"/>
      <c r="J82" s="9"/>
      <c r="K82" s="9"/>
      <c r="L82" s="9"/>
      <c r="M82" s="9"/>
      <c r="N82" s="9"/>
      <c r="O82" s="9"/>
      <c r="P82" s="9"/>
      <c r="Q82" s="9"/>
    </row>
    <row r="83" spans="9:17">
      <c r="I83" s="9"/>
      <c r="J83" s="9"/>
      <c r="K83" s="9"/>
      <c r="L83" s="9"/>
      <c r="M83" s="9"/>
      <c r="N83" s="9"/>
      <c r="O83" s="9"/>
      <c r="P83" s="9"/>
      <c r="Q83" s="9"/>
    </row>
    <row r="84" spans="9:17">
      <c r="I84" s="9"/>
      <c r="J84" s="9"/>
      <c r="K84" s="9"/>
      <c r="L84" s="9"/>
      <c r="M84" s="9"/>
      <c r="N84" s="9"/>
      <c r="O84" s="9"/>
      <c r="P84" s="9"/>
      <c r="Q84" s="9"/>
    </row>
    <row r="85" spans="9:17">
      <c r="I85" s="9"/>
      <c r="J85" s="9"/>
      <c r="K85" s="9"/>
      <c r="L85" s="9"/>
      <c r="M85" s="9"/>
      <c r="N85" s="9"/>
      <c r="O85" s="9"/>
      <c r="P85" s="9"/>
      <c r="Q85" s="9"/>
    </row>
    <row r="86" spans="9:17">
      <c r="I86" s="9"/>
      <c r="J86" s="9"/>
      <c r="K86" s="9"/>
      <c r="L86" s="9"/>
      <c r="M86" s="9"/>
      <c r="N86" s="9"/>
      <c r="O86" s="9"/>
      <c r="P86" s="9"/>
      <c r="Q86" s="9"/>
    </row>
    <row r="87" spans="9:17">
      <c r="I87" s="9"/>
      <c r="J87" s="9"/>
      <c r="K87" s="9"/>
      <c r="L87" s="9"/>
      <c r="M87" s="9"/>
      <c r="N87" s="9"/>
      <c r="O87" s="9"/>
      <c r="P87" s="9"/>
      <c r="Q87" s="9"/>
    </row>
    <row r="88" spans="9:17">
      <c r="I88" s="9"/>
      <c r="J88" s="9"/>
      <c r="K88" s="9"/>
      <c r="L88" s="9"/>
      <c r="M88" s="9"/>
      <c r="N88" s="9"/>
      <c r="O88" s="9"/>
      <c r="P88" s="9"/>
      <c r="Q88" s="9"/>
    </row>
    <row r="89" spans="9:17">
      <c r="I89" s="9"/>
      <c r="J89" s="9"/>
      <c r="K89" s="9"/>
      <c r="L89" s="9"/>
      <c r="M89" s="9"/>
      <c r="N89" s="9"/>
      <c r="O89" s="9"/>
      <c r="P89" s="9"/>
      <c r="Q89" s="9"/>
    </row>
    <row r="90" spans="9:17">
      <c r="I90" s="9"/>
      <c r="J90" s="9"/>
      <c r="K90" s="9"/>
      <c r="L90" s="9"/>
      <c r="M90" s="9"/>
      <c r="N90" s="9"/>
      <c r="O90" s="9"/>
      <c r="P90" s="9"/>
      <c r="Q90" s="9"/>
    </row>
    <row r="91" spans="9:17">
      <c r="I91" s="9"/>
      <c r="J91" s="9"/>
      <c r="K91" s="9"/>
      <c r="L91" s="9"/>
      <c r="M91" s="9"/>
      <c r="N91" s="9"/>
      <c r="O91" s="9"/>
      <c r="P91" s="9"/>
      <c r="Q91" s="9"/>
    </row>
    <row r="92" spans="9:17">
      <c r="I92" s="9"/>
      <c r="J92" s="9"/>
      <c r="K92" s="9"/>
      <c r="L92" s="9"/>
      <c r="M92" s="9"/>
      <c r="N92" s="9"/>
      <c r="O92" s="9"/>
      <c r="P92" s="9"/>
      <c r="Q92" s="9"/>
    </row>
    <row r="93" spans="9:17">
      <c r="I93" s="9"/>
      <c r="J93" s="9"/>
      <c r="K93" s="9"/>
      <c r="L93" s="9"/>
      <c r="M93" s="9"/>
      <c r="N93" s="9"/>
      <c r="O93" s="9"/>
      <c r="P93" s="9"/>
      <c r="Q93" s="9"/>
    </row>
    <row r="94" spans="9:17">
      <c r="I94" s="9"/>
      <c r="J94" s="9"/>
      <c r="K94" s="9"/>
      <c r="L94" s="9"/>
      <c r="M94" s="9"/>
      <c r="N94" s="9"/>
      <c r="O94" s="9"/>
      <c r="P94" s="9"/>
      <c r="Q94" s="9"/>
    </row>
    <row r="95" spans="9:17">
      <c r="I95" s="9"/>
      <c r="J95" s="9"/>
      <c r="K95" s="9"/>
      <c r="L95" s="9"/>
      <c r="M95" s="9"/>
      <c r="N95" s="9"/>
      <c r="O95" s="9"/>
      <c r="P95" s="9"/>
      <c r="Q95" s="9"/>
    </row>
    <row r="96" spans="9:17">
      <c r="I96" s="9"/>
      <c r="J96" s="9"/>
      <c r="K96" s="9"/>
      <c r="L96" s="9"/>
      <c r="M96" s="9"/>
      <c r="N96" s="9"/>
      <c r="O96" s="9"/>
      <c r="P96" s="9"/>
      <c r="Q96" s="9"/>
    </row>
    <row r="97" spans="9:17">
      <c r="I97" s="9"/>
      <c r="J97" s="9"/>
      <c r="K97" s="9"/>
      <c r="L97" s="9"/>
      <c r="M97" s="9"/>
      <c r="N97" s="9"/>
      <c r="O97" s="9"/>
      <c r="P97" s="9"/>
      <c r="Q97" s="9"/>
    </row>
    <row r="98" spans="9:17">
      <c r="I98" s="9"/>
      <c r="J98" s="9"/>
      <c r="K98" s="9"/>
      <c r="L98" s="9"/>
      <c r="M98" s="9"/>
      <c r="N98" s="9"/>
      <c r="O98" s="9"/>
      <c r="P98" s="9"/>
      <c r="Q98" s="9"/>
    </row>
    <row r="99" spans="9:17">
      <c r="I99" s="9"/>
      <c r="J99" s="9"/>
      <c r="K99" s="9"/>
      <c r="L99" s="9"/>
      <c r="M99" s="9"/>
      <c r="N99" s="9"/>
      <c r="O99" s="9"/>
      <c r="P99" s="9"/>
      <c r="Q99" s="9"/>
    </row>
    <row r="100" spans="9:17">
      <c r="I100" s="9"/>
      <c r="J100" s="9"/>
      <c r="K100" s="9"/>
      <c r="L100" s="9"/>
      <c r="M100" s="9"/>
      <c r="N100" s="9"/>
      <c r="O100" s="9"/>
      <c r="P100" s="9"/>
      <c r="Q100" s="9"/>
    </row>
    <row r="101" spans="9:17">
      <c r="I101" s="9"/>
      <c r="J101" s="9"/>
      <c r="K101" s="9"/>
      <c r="L101" s="9"/>
      <c r="M101" s="9"/>
      <c r="N101" s="9"/>
      <c r="O101" s="9"/>
      <c r="P101" s="9"/>
      <c r="Q101" s="9"/>
    </row>
    <row r="102" spans="9:17">
      <c r="I102" s="9"/>
      <c r="J102" s="9"/>
      <c r="K102" s="9"/>
      <c r="L102" s="9"/>
      <c r="M102" s="9"/>
      <c r="N102" s="9"/>
      <c r="O102" s="9"/>
      <c r="P102" s="9"/>
      <c r="Q102" s="9"/>
    </row>
    <row r="103" spans="9:17">
      <c r="I103" s="9"/>
      <c r="J103" s="9"/>
      <c r="K103" s="9"/>
      <c r="L103" s="9"/>
      <c r="M103" s="9"/>
      <c r="N103" s="9"/>
      <c r="O103" s="9"/>
      <c r="P103" s="9"/>
      <c r="Q103" s="9"/>
    </row>
  </sheetData>
  <pageMargins left="0.7" right="0.7" top="0.75" bottom="0.75" header="0.3" footer="0.3"/>
  <ignoredErrors>
    <ignoredError sqref="G21:G23 G11:G13 G6:G9 G10 G14:G17 C14 G2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3:Z33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1" bestFit="1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7.140625" bestFit="1" customWidth="1"/>
    <col min="17" max="17" width="10.85546875" bestFit="1" customWidth="1"/>
    <col min="18" max="18" width="7.140625" bestFit="1" customWidth="1"/>
    <col min="19" max="19" width="10.7109375" customWidth="1"/>
    <col min="20" max="20" width="7.140625" bestFit="1" customWidth="1"/>
    <col min="21" max="21" width="10.85546875" customWidth="1"/>
    <col min="22" max="22" width="7.140625" bestFit="1" customWidth="1"/>
    <col min="23" max="23" width="10.85546875" customWidth="1"/>
    <col min="24" max="24" width="7.140625" bestFit="1" customWidth="1"/>
    <col min="25" max="25" width="10.85546875" bestFit="1" customWidth="1"/>
    <col min="26" max="26" width="8" bestFit="1" customWidth="1"/>
  </cols>
  <sheetData>
    <row r="3" spans="1:26" ht="18.75">
      <c r="B3" s="1"/>
      <c r="C3" s="1"/>
      <c r="D3" s="2" t="s">
        <v>89</v>
      </c>
      <c r="G3" s="1"/>
      <c r="I3" s="1"/>
      <c r="J3" s="1"/>
      <c r="K3" s="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6" ht="15.75" thickBot="1">
      <c r="B4" s="1"/>
      <c r="C4" s="1"/>
      <c r="G4" s="1"/>
      <c r="I4" s="1"/>
      <c r="J4" s="1"/>
      <c r="K4" s="1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0"/>
    </row>
    <row r="5" spans="1:2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57" t="s">
        <v>13</v>
      </c>
      <c r="J5" s="3" t="s">
        <v>20</v>
      </c>
      <c r="K5" s="57" t="s">
        <v>13</v>
      </c>
      <c r="L5" s="3" t="s">
        <v>21</v>
      </c>
      <c r="M5" s="57" t="s">
        <v>13</v>
      </c>
      <c r="N5" s="3" t="s">
        <v>31</v>
      </c>
      <c r="O5" s="57" t="s">
        <v>13</v>
      </c>
      <c r="P5" s="3" t="s">
        <v>32</v>
      </c>
      <c r="Q5" s="57" t="s">
        <v>13</v>
      </c>
      <c r="R5" s="3" t="s">
        <v>61</v>
      </c>
      <c r="S5" s="57" t="s">
        <v>13</v>
      </c>
      <c r="T5" s="3" t="s">
        <v>65</v>
      </c>
      <c r="U5" s="57" t="s">
        <v>13</v>
      </c>
      <c r="V5" s="3" t="s">
        <v>66</v>
      </c>
      <c r="W5" s="57" t="s">
        <v>13</v>
      </c>
      <c r="X5" s="3" t="s">
        <v>67</v>
      </c>
      <c r="Y5" s="57" t="s">
        <v>13</v>
      </c>
      <c r="Z5" s="3" t="s">
        <v>14</v>
      </c>
    </row>
    <row r="6" spans="1:26">
      <c r="B6" s="77">
        <v>1</v>
      </c>
      <c r="C6" s="118">
        <v>42</v>
      </c>
      <c r="D6" s="64" t="s">
        <v>9</v>
      </c>
      <c r="E6" s="119" t="s">
        <v>131</v>
      </c>
      <c r="F6" s="65" t="s">
        <v>7</v>
      </c>
      <c r="G6" s="85" t="s">
        <v>35</v>
      </c>
      <c r="H6" s="63">
        <v>5.1446759259259262E-2</v>
      </c>
      <c r="I6" s="95">
        <v>0</v>
      </c>
      <c r="J6" s="47">
        <v>6.4120370370370364E-3</v>
      </c>
      <c r="K6" s="95">
        <v>0</v>
      </c>
      <c r="L6" s="58">
        <v>6.3310185185185197E-3</v>
      </c>
      <c r="M6" s="95">
        <v>1.7361111111111223E-4</v>
      </c>
      <c r="N6" s="99">
        <v>6.3541666666666642E-3</v>
      </c>
      <c r="O6" s="95">
        <v>0</v>
      </c>
      <c r="P6" s="99">
        <v>6.4004629629629689E-3</v>
      </c>
      <c r="Q6" s="95">
        <v>0</v>
      </c>
      <c r="R6" s="47">
        <v>6.4699074074073999E-3</v>
      </c>
      <c r="S6" s="95">
        <v>0</v>
      </c>
      <c r="T6" s="47">
        <v>6.4583333333333368E-3</v>
      </c>
      <c r="U6" s="95">
        <v>0</v>
      </c>
      <c r="V6" s="47">
        <v>6.4583333333333368E-3</v>
      </c>
      <c r="W6" s="95">
        <v>0</v>
      </c>
      <c r="X6" s="47">
        <v>6.5624999999999989E-3</v>
      </c>
      <c r="Y6" s="55">
        <v>0</v>
      </c>
      <c r="Z6" s="92">
        <f>H6/8</f>
        <v>6.4308449074074077E-3</v>
      </c>
    </row>
    <row r="7" spans="1:26">
      <c r="B7" s="16">
        <v>2</v>
      </c>
      <c r="C7" s="101">
        <v>51</v>
      </c>
      <c r="D7" s="18" t="s">
        <v>133</v>
      </c>
      <c r="E7" s="68" t="s">
        <v>134</v>
      </c>
      <c r="F7" s="38" t="s">
        <v>7</v>
      </c>
      <c r="G7" s="86">
        <v>1990</v>
      </c>
      <c r="H7" s="20">
        <v>5.1527777777777777E-2</v>
      </c>
      <c r="I7" s="96">
        <v>8.1018518518514993E-5</v>
      </c>
      <c r="J7" s="48">
        <v>6.5972222222222222E-3</v>
      </c>
      <c r="K7" s="96">
        <v>1.851851851851858E-4</v>
      </c>
      <c r="L7" s="49">
        <v>6.1574074074074074E-3</v>
      </c>
      <c r="M7" s="96">
        <v>0</v>
      </c>
      <c r="N7" s="100">
        <v>6.3541666666666642E-3</v>
      </c>
      <c r="O7" s="96">
        <v>0</v>
      </c>
      <c r="P7" s="100">
        <v>6.4004629629629654E-3</v>
      </c>
      <c r="Q7" s="96">
        <v>0</v>
      </c>
      <c r="R7" s="49">
        <v>6.4699074074074034E-3</v>
      </c>
      <c r="S7" s="96">
        <v>0</v>
      </c>
      <c r="T7" s="49">
        <v>6.4583333333333368E-3</v>
      </c>
      <c r="U7" s="96">
        <v>0</v>
      </c>
      <c r="V7" s="49">
        <v>6.4583333333333298E-3</v>
      </c>
      <c r="W7" s="96">
        <v>0</v>
      </c>
      <c r="X7" s="59">
        <v>6.6319444444444473E-3</v>
      </c>
      <c r="Y7" s="56">
        <v>6.9444444444448361E-5</v>
      </c>
      <c r="Z7" s="92">
        <f t="shared" ref="Z7:Z13" si="0">H7/8</f>
        <v>6.4409722222222221E-3</v>
      </c>
    </row>
    <row r="8" spans="1:26">
      <c r="B8" s="16">
        <v>3</v>
      </c>
      <c r="C8" s="101">
        <v>30</v>
      </c>
      <c r="D8" s="18" t="s">
        <v>38</v>
      </c>
      <c r="E8" s="19" t="s">
        <v>39</v>
      </c>
      <c r="F8" s="38" t="s">
        <v>7</v>
      </c>
      <c r="G8" s="86" t="s">
        <v>63</v>
      </c>
      <c r="H8" s="20">
        <v>5.4004629629629632E-2</v>
      </c>
      <c r="I8" s="96">
        <v>2.5578703703703701E-3</v>
      </c>
      <c r="J8" s="48">
        <v>6.8402777777777776E-3</v>
      </c>
      <c r="K8" s="96">
        <v>4.2824074074074119E-4</v>
      </c>
      <c r="L8" s="48">
        <v>6.4004629629629628E-3</v>
      </c>
      <c r="M8" s="96">
        <v>2.4305555555555539E-4</v>
      </c>
      <c r="N8" s="94">
        <v>6.6435185185185174E-3</v>
      </c>
      <c r="O8" s="96">
        <v>2.8935185185185314E-4</v>
      </c>
      <c r="P8" s="94">
        <v>6.585648148148153E-3</v>
      </c>
      <c r="Q8" s="96">
        <v>1.8518518518518753E-4</v>
      </c>
      <c r="R8" s="48">
        <v>6.6435185185185174E-3</v>
      </c>
      <c r="S8" s="96">
        <v>1.7361111111111396E-4</v>
      </c>
      <c r="T8" s="48">
        <v>6.7824074074074037E-3</v>
      </c>
      <c r="U8" s="96">
        <v>3.2407407407406691E-4</v>
      </c>
      <c r="V8" s="48">
        <v>6.9675925925925947E-3</v>
      </c>
      <c r="W8" s="96">
        <v>5.0925925925926485E-4</v>
      </c>
      <c r="X8" s="48">
        <v>7.1412037037037052E-3</v>
      </c>
      <c r="Y8" s="56">
        <v>5.7870370370370627E-4</v>
      </c>
      <c r="Z8" s="92">
        <f t="shared" si="0"/>
        <v>6.7505787037037039E-3</v>
      </c>
    </row>
    <row r="9" spans="1:26">
      <c r="B9" s="16">
        <v>4</v>
      </c>
      <c r="C9" s="17">
        <v>5</v>
      </c>
      <c r="D9" s="112" t="s">
        <v>135</v>
      </c>
      <c r="E9" s="113" t="s">
        <v>136</v>
      </c>
      <c r="F9" s="114" t="s">
        <v>7</v>
      </c>
      <c r="G9" s="115">
        <v>1979</v>
      </c>
      <c r="H9" s="116">
        <v>5.4351851851851853E-2</v>
      </c>
      <c r="I9" s="96">
        <v>2.9050925925925911E-3</v>
      </c>
      <c r="J9" s="48">
        <v>6.7476851851851856E-3</v>
      </c>
      <c r="K9" s="96">
        <v>3.3564814814814915E-4</v>
      </c>
      <c r="L9" s="48">
        <v>6.7476851851851856E-3</v>
      </c>
      <c r="M9" s="96">
        <v>5.9027777777777811E-4</v>
      </c>
      <c r="N9" s="94">
        <v>6.7708333333333318E-3</v>
      </c>
      <c r="O9" s="96">
        <v>4.1666666666666761E-4</v>
      </c>
      <c r="P9" s="110">
        <v>6.8287037037037014E-3</v>
      </c>
      <c r="Q9" s="96">
        <v>4.2824074074073598E-4</v>
      </c>
      <c r="R9" s="48">
        <v>6.7708333333333336E-3</v>
      </c>
      <c r="S9" s="96">
        <v>3.0092592592593018E-4</v>
      </c>
      <c r="T9" s="48">
        <v>6.8865740740740727E-3</v>
      </c>
      <c r="U9" s="96">
        <v>4.2824074074073598E-4</v>
      </c>
      <c r="V9" s="48">
        <v>6.9444444444444475E-3</v>
      </c>
      <c r="W9" s="96">
        <v>4.8611111111111771E-4</v>
      </c>
      <c r="X9" s="59">
        <v>6.6550925925925944E-3</v>
      </c>
      <c r="Y9" s="56">
        <v>9.2592592592595502E-5</v>
      </c>
      <c r="Z9" s="92">
        <f t="shared" si="0"/>
        <v>6.7939814814814816E-3</v>
      </c>
    </row>
    <row r="10" spans="1:26">
      <c r="B10" s="16">
        <v>5</v>
      </c>
      <c r="C10" s="17">
        <v>43</v>
      </c>
      <c r="D10" s="23" t="s">
        <v>12</v>
      </c>
      <c r="E10" s="24" t="s">
        <v>132</v>
      </c>
      <c r="F10" s="39" t="s">
        <v>7</v>
      </c>
      <c r="G10" s="87">
        <v>1993</v>
      </c>
      <c r="H10" s="25">
        <v>5.4363425925925933E-2</v>
      </c>
      <c r="I10" s="96">
        <v>2.9166666666666716E-3</v>
      </c>
      <c r="J10" s="48">
        <v>6.6666666666666671E-3</v>
      </c>
      <c r="K10" s="96">
        <v>2.5462962962963069E-4</v>
      </c>
      <c r="L10" s="48">
        <v>6.5509259259259262E-3</v>
      </c>
      <c r="M10" s="96">
        <v>3.9351851851851874E-4</v>
      </c>
      <c r="N10" s="94">
        <v>6.6782407407407381E-3</v>
      </c>
      <c r="O10" s="96">
        <v>3.2407407407407385E-4</v>
      </c>
      <c r="P10" s="94">
        <v>6.5856481481481495E-3</v>
      </c>
      <c r="Q10" s="96">
        <v>1.8518518518518406E-4</v>
      </c>
      <c r="R10" s="48">
        <v>6.6435185185185208E-3</v>
      </c>
      <c r="S10" s="96">
        <v>1.7361111111111743E-4</v>
      </c>
      <c r="T10" s="48">
        <v>7.3726851851851835E-3</v>
      </c>
      <c r="U10" s="96">
        <v>9.1435185185184675E-4</v>
      </c>
      <c r="V10" s="48">
        <v>7.2106481481481466E-3</v>
      </c>
      <c r="W10" s="96">
        <v>7.5231481481481677E-4</v>
      </c>
      <c r="X10" s="48">
        <v>6.6550925925926013E-3</v>
      </c>
      <c r="Y10" s="56">
        <v>9.2592592592602441E-5</v>
      </c>
      <c r="Z10" s="92">
        <f t="shared" si="0"/>
        <v>6.7954282407407416E-3</v>
      </c>
    </row>
    <row r="11" spans="1:26">
      <c r="B11" s="16">
        <v>6</v>
      </c>
      <c r="C11" s="17">
        <v>47</v>
      </c>
      <c r="D11" s="112" t="s">
        <v>137</v>
      </c>
      <c r="E11" s="113" t="s">
        <v>138</v>
      </c>
      <c r="F11" s="114" t="s">
        <v>7</v>
      </c>
      <c r="G11" s="115" t="s">
        <v>40</v>
      </c>
      <c r="H11" s="116">
        <v>5.4594907407407411E-2</v>
      </c>
      <c r="I11" s="96">
        <v>3.1481481481481499E-3</v>
      </c>
      <c r="J11" s="48">
        <v>6.6666666666666671E-3</v>
      </c>
      <c r="K11" s="96">
        <v>2.5462962962963069E-4</v>
      </c>
      <c r="L11" s="59">
        <v>6.5393518518518509E-3</v>
      </c>
      <c r="M11" s="96">
        <v>3.8194444444444343E-4</v>
      </c>
      <c r="N11" s="94">
        <v>6.7245370370370375E-3</v>
      </c>
      <c r="O11" s="96">
        <v>3.7037037037037333E-4</v>
      </c>
      <c r="P11" s="94">
        <v>6.7708333333333336E-3</v>
      </c>
      <c r="Q11" s="96">
        <v>3.7037037037036813E-4</v>
      </c>
      <c r="R11" s="48">
        <v>7.0486111111111131E-3</v>
      </c>
      <c r="S11" s="96">
        <v>5.7870370370370974E-4</v>
      </c>
      <c r="T11" s="48">
        <v>7.0023148148148084E-3</v>
      </c>
      <c r="U11" s="96">
        <v>5.4398148148147168E-4</v>
      </c>
      <c r="V11" s="48">
        <v>6.9675925925926016E-3</v>
      </c>
      <c r="W11" s="96">
        <v>5.0925925925927179E-4</v>
      </c>
      <c r="X11" s="48">
        <v>6.8749999999999992E-3</v>
      </c>
      <c r="Y11" s="56">
        <v>3.1250000000000028E-4</v>
      </c>
      <c r="Z11" s="92">
        <f t="shared" si="0"/>
        <v>6.8243634259259264E-3</v>
      </c>
    </row>
    <row r="12" spans="1:26">
      <c r="B12" s="16">
        <v>7</v>
      </c>
      <c r="C12" s="17">
        <v>1</v>
      </c>
      <c r="D12" s="112" t="s">
        <v>10</v>
      </c>
      <c r="E12" s="113" t="s">
        <v>11</v>
      </c>
      <c r="F12" s="114" t="s">
        <v>7</v>
      </c>
      <c r="G12" s="115" t="s">
        <v>34</v>
      </c>
      <c r="H12" s="116">
        <v>5.724537037037037E-2</v>
      </c>
      <c r="I12" s="96">
        <v>5.7986111111111086E-3</v>
      </c>
      <c r="J12" s="59">
        <v>6.828703703703704E-3</v>
      </c>
      <c r="K12" s="96">
        <v>4.1666666666666761E-4</v>
      </c>
      <c r="L12" s="59">
        <v>6.817129629629627E-3</v>
      </c>
      <c r="M12" s="117">
        <v>6.5972222222221953E-4</v>
      </c>
      <c r="N12" s="110">
        <v>7.0023148148148171E-3</v>
      </c>
      <c r="O12" s="117">
        <v>6.481481481481529E-4</v>
      </c>
      <c r="P12" s="110">
        <v>7.199074074074073E-3</v>
      </c>
      <c r="Q12" s="117">
        <v>7.9861111111110758E-4</v>
      </c>
      <c r="R12" s="48">
        <v>7.0717592592592603E-3</v>
      </c>
      <c r="S12" s="96">
        <v>6.0185185185185688E-4</v>
      </c>
      <c r="T12" s="48">
        <v>7.3379629629629628E-3</v>
      </c>
      <c r="U12" s="96">
        <v>8.7962962962962604E-4</v>
      </c>
      <c r="V12" s="48">
        <v>7.5694444444444411E-3</v>
      </c>
      <c r="W12" s="96">
        <v>1.1111111111111113E-3</v>
      </c>
      <c r="X12" s="48">
        <v>7.4189814814814847E-3</v>
      </c>
      <c r="Y12" s="56">
        <v>8.5648148148148584E-4</v>
      </c>
      <c r="Z12" s="92">
        <f t="shared" si="0"/>
        <v>7.1556712962962963E-3</v>
      </c>
    </row>
    <row r="13" spans="1:26">
      <c r="A13" s="11"/>
      <c r="B13" s="16">
        <v>8</v>
      </c>
      <c r="C13" s="17">
        <v>13</v>
      </c>
      <c r="D13" s="23" t="s">
        <v>25</v>
      </c>
      <c r="E13" s="6" t="s">
        <v>60</v>
      </c>
      <c r="F13" s="39" t="s">
        <v>7</v>
      </c>
      <c r="G13" s="87" t="s">
        <v>33</v>
      </c>
      <c r="H13" s="25">
        <v>5.9803240740740747E-2</v>
      </c>
      <c r="I13" s="96">
        <v>8.3564814814814856E-3</v>
      </c>
      <c r="J13" s="48">
        <v>7.2222222222222228E-3</v>
      </c>
      <c r="K13" s="96">
        <v>8.1018518518518635E-4</v>
      </c>
      <c r="L13" s="48">
        <v>7.1412037037037026E-3</v>
      </c>
      <c r="M13" s="96">
        <v>9.8379629629629511E-4</v>
      </c>
      <c r="N13" s="94">
        <v>7.3032407407407421E-3</v>
      </c>
      <c r="O13" s="96">
        <v>9.4907407407407787E-4</v>
      </c>
      <c r="P13" s="94">
        <v>7.3148148148148157E-3</v>
      </c>
      <c r="Q13" s="96">
        <v>9.1435185185185022E-4</v>
      </c>
      <c r="R13" s="48">
        <v>7.3032407407407421E-3</v>
      </c>
      <c r="S13" s="117">
        <v>8.333333333333387E-4</v>
      </c>
      <c r="T13" s="59">
        <v>7.7777777777777793E-3</v>
      </c>
      <c r="U13" s="117">
        <v>1.3194444444444425E-3</v>
      </c>
      <c r="V13" s="59">
        <v>7.361111111111103E-3</v>
      </c>
      <c r="W13" s="117">
        <v>9.0277777777777318E-4</v>
      </c>
      <c r="X13" s="48">
        <v>8.3796296296296396E-3</v>
      </c>
      <c r="Y13" s="56">
        <v>1.8171296296296408E-3</v>
      </c>
      <c r="Z13" s="22">
        <f t="shared" si="0"/>
        <v>7.4754050925925934E-3</v>
      </c>
    </row>
    <row r="14" spans="1:26">
      <c r="B14" s="13">
        <v>9</v>
      </c>
      <c r="C14" s="14">
        <v>25</v>
      </c>
      <c r="D14" s="137" t="s">
        <v>139</v>
      </c>
      <c r="E14" s="138" t="s">
        <v>140</v>
      </c>
      <c r="F14" s="139" t="s">
        <v>7</v>
      </c>
      <c r="G14" s="140" t="s">
        <v>36</v>
      </c>
      <c r="H14" s="141">
        <v>5.5428240740740743E-2</v>
      </c>
      <c r="I14" s="162" t="s">
        <v>80</v>
      </c>
      <c r="J14" s="143">
        <v>7.9282407407407409E-3</v>
      </c>
      <c r="K14" s="142">
        <v>1.5162037037037045E-3</v>
      </c>
      <c r="L14" s="143">
        <v>7.6620370370370366E-3</v>
      </c>
      <c r="M14" s="144">
        <v>1.5046296296296292E-3</v>
      </c>
      <c r="N14" s="145">
        <v>7.7546296296296304E-3</v>
      </c>
      <c r="O14" s="144">
        <v>1.4004629629629662E-3</v>
      </c>
      <c r="P14" s="145">
        <v>7.8703703703703748E-3</v>
      </c>
      <c r="Q14" s="144">
        <v>1.4699074074074094E-3</v>
      </c>
      <c r="R14" s="146">
        <v>7.7314814814814746E-3</v>
      </c>
      <c r="S14" s="142">
        <v>1.2615740740740712E-3</v>
      </c>
      <c r="T14" s="146">
        <v>8.0439814814814853E-3</v>
      </c>
      <c r="U14" s="142">
        <v>1.5856481481481485E-3</v>
      </c>
      <c r="V14" s="146">
        <v>8.4375000000000006E-3</v>
      </c>
      <c r="W14" s="142">
        <v>1.9791666666666707E-3</v>
      </c>
      <c r="X14" s="158" t="s">
        <v>80</v>
      </c>
      <c r="Y14" s="159" t="s">
        <v>80</v>
      </c>
      <c r="Z14" s="92">
        <f>H14/7</f>
        <v>7.9183201058201057E-3</v>
      </c>
    </row>
    <row r="15" spans="1:26" ht="15.75" thickBot="1">
      <c r="A15" s="11"/>
      <c r="B15" s="27" t="s">
        <v>90</v>
      </c>
      <c r="C15" s="28">
        <v>27</v>
      </c>
      <c r="D15" s="29" t="s">
        <v>64</v>
      </c>
      <c r="E15" s="7" t="s">
        <v>71</v>
      </c>
      <c r="F15" s="40" t="s">
        <v>17</v>
      </c>
      <c r="G15" s="109" t="s">
        <v>36</v>
      </c>
      <c r="H15" s="31">
        <v>4.4918981481481483E-2</v>
      </c>
      <c r="I15" s="129" t="s">
        <v>8</v>
      </c>
      <c r="J15" s="50">
        <v>6.851851851851852E-3</v>
      </c>
      <c r="K15" s="107">
        <v>4.3981481481481562E-4</v>
      </c>
      <c r="L15" s="50">
        <v>6.7824074074074054E-3</v>
      </c>
      <c r="M15" s="107">
        <v>6.2499999999999795E-4</v>
      </c>
      <c r="N15" s="104">
        <v>6.8518518518518538E-3</v>
      </c>
      <c r="O15" s="107">
        <v>4.9768518518518955E-4</v>
      </c>
      <c r="P15" s="104">
        <v>7.3495370370370398E-3</v>
      </c>
      <c r="Q15" s="107">
        <v>9.490740740740744E-4</v>
      </c>
      <c r="R15" s="50">
        <v>7.7199074074074045E-3</v>
      </c>
      <c r="S15" s="120">
        <v>1.2500000000000011E-3</v>
      </c>
      <c r="T15" s="121">
        <v>9.3634259259259278E-3</v>
      </c>
      <c r="U15" s="120">
        <v>2.9050925925925911E-3</v>
      </c>
      <c r="V15" s="156" t="s">
        <v>8</v>
      </c>
      <c r="W15" s="161" t="s">
        <v>8</v>
      </c>
      <c r="X15" s="157" t="s">
        <v>8</v>
      </c>
      <c r="Y15" s="160" t="s">
        <v>8</v>
      </c>
      <c r="Z15" s="33">
        <f>H15/6</f>
        <v>7.4864969135802475E-3</v>
      </c>
    </row>
    <row r="16" spans="1:26">
      <c r="A16" s="9"/>
      <c r="B16" s="108"/>
      <c r="C16" s="9"/>
      <c r="D16" s="108"/>
      <c r="E16" s="9"/>
      <c r="F16" s="108"/>
      <c r="G16" s="9"/>
      <c r="H16" s="108"/>
      <c r="I16" s="9"/>
      <c r="J16" s="108"/>
      <c r="K16" s="9"/>
      <c r="L16" s="108"/>
      <c r="M16" s="9"/>
      <c r="N16" s="108"/>
      <c r="O16" s="79"/>
      <c r="P16" s="9"/>
    </row>
    <row r="17" spans="1:26">
      <c r="A17" s="9"/>
      <c r="B17" s="108"/>
      <c r="C17" s="9"/>
      <c r="D17" s="108"/>
      <c r="E17" s="9"/>
      <c r="F17" s="108"/>
      <c r="G17" s="9"/>
      <c r="H17" s="108"/>
      <c r="I17" s="9"/>
      <c r="J17" s="108"/>
      <c r="K17" s="9"/>
      <c r="L17" s="108"/>
      <c r="M17" s="9"/>
      <c r="N17" s="108"/>
      <c r="O17" s="79"/>
      <c r="P17" s="9"/>
    </row>
    <row r="18" spans="1:26">
      <c r="A18" s="9"/>
      <c r="B18" s="108"/>
      <c r="C18" s="9"/>
      <c r="D18" s="108"/>
      <c r="E18" s="9"/>
      <c r="F18" s="108"/>
      <c r="G18" s="9"/>
      <c r="H18" s="108"/>
      <c r="I18" s="9"/>
      <c r="J18" s="108"/>
      <c r="K18" s="9"/>
      <c r="L18" s="108"/>
      <c r="M18" s="9"/>
      <c r="N18" s="108"/>
      <c r="O18" s="79"/>
      <c r="P18" s="9"/>
    </row>
    <row r="19" spans="1:26">
      <c r="A19" s="9"/>
      <c r="B19" s="108"/>
      <c r="C19" s="9"/>
      <c r="D19" s="9"/>
      <c r="E19" s="9"/>
      <c r="F19" s="9"/>
      <c r="G19" s="126"/>
      <c r="H19" s="108"/>
      <c r="I19" s="9"/>
      <c r="J19" s="108"/>
      <c r="K19" s="9"/>
      <c r="L19" s="108"/>
      <c r="M19" s="9"/>
      <c r="N19" s="108"/>
      <c r="O19" s="79"/>
      <c r="P19" s="9"/>
    </row>
    <row r="20" spans="1:26">
      <c r="A20" s="9"/>
      <c r="B20" s="108"/>
      <c r="C20" s="9"/>
      <c r="H20" s="108"/>
      <c r="I20" s="9"/>
      <c r="J20" s="108"/>
      <c r="K20" s="9"/>
      <c r="L20" s="108"/>
      <c r="M20" s="9"/>
      <c r="N20" s="108"/>
      <c r="O20" s="79"/>
      <c r="P20" s="9"/>
    </row>
    <row r="21" spans="1:26">
      <c r="A21" s="9"/>
      <c r="B21" s="9"/>
      <c r="C21" s="9"/>
      <c r="D21" s="9"/>
      <c r="E21" s="9"/>
      <c r="F21" s="9"/>
      <c r="G21" s="126"/>
      <c r="H21" s="9"/>
      <c r="I21" s="9"/>
      <c r="J21" s="9"/>
      <c r="K21" s="9"/>
      <c r="L21" s="9"/>
      <c r="M21" s="9"/>
      <c r="N21" s="9"/>
      <c r="O21" s="9"/>
      <c r="P21" s="9"/>
    </row>
    <row r="22" spans="1:26">
      <c r="A22" s="9"/>
      <c r="B22" s="9"/>
      <c r="C22" s="9"/>
      <c r="E22" s="9"/>
      <c r="H22" s="9"/>
      <c r="I22" s="9"/>
      <c r="J22" s="9"/>
      <c r="K22" s="9"/>
      <c r="L22" s="9"/>
      <c r="M22" s="9"/>
      <c r="N22" s="9"/>
      <c r="O22" s="9"/>
      <c r="P22" s="9"/>
    </row>
    <row r="23" spans="1:26">
      <c r="A23" s="9"/>
      <c r="B23" s="9"/>
      <c r="C23" s="9"/>
      <c r="D23" s="79"/>
      <c r="E23" s="9"/>
      <c r="F23" s="155"/>
      <c r="G23" s="126"/>
      <c r="H23" s="9"/>
      <c r="I23" s="9"/>
      <c r="J23" s="9"/>
      <c r="K23" s="9"/>
      <c r="L23" s="9"/>
      <c r="M23" s="9"/>
      <c r="N23" s="9"/>
      <c r="O23" s="9"/>
      <c r="P23" s="9"/>
      <c r="Q23" s="79"/>
      <c r="R23" s="9"/>
      <c r="S23" s="9"/>
      <c r="T23" s="9"/>
      <c r="U23" s="9"/>
      <c r="V23" s="9"/>
      <c r="W23" s="79"/>
    </row>
    <row r="24" spans="1:26">
      <c r="A24" s="9"/>
      <c r="B24" s="9"/>
      <c r="C24" s="9"/>
      <c r="D24" s="9"/>
      <c r="E24" s="9"/>
      <c r="F24" s="9"/>
      <c r="G24" s="126"/>
      <c r="H24" s="9"/>
      <c r="I24" s="9"/>
      <c r="J24" s="9"/>
      <c r="K24" s="9"/>
      <c r="L24" s="9"/>
      <c r="M24" s="9"/>
      <c r="N24" s="9"/>
      <c r="O24" s="9"/>
      <c r="P24" s="9"/>
      <c r="Q24" s="79"/>
      <c r="R24" s="9"/>
      <c r="S24" s="9"/>
      <c r="T24" s="9"/>
      <c r="U24" s="9"/>
      <c r="V24" s="9"/>
      <c r="W24" s="79"/>
    </row>
    <row r="25" spans="1:26">
      <c r="A25" s="9"/>
      <c r="B25" s="9"/>
      <c r="C25" s="9"/>
      <c r="D25" s="9"/>
      <c r="E25" s="9"/>
      <c r="F25" s="9"/>
      <c r="G25" s="126"/>
      <c r="H25" s="9"/>
      <c r="I25" s="9"/>
      <c r="J25" s="9"/>
      <c r="K25" s="9"/>
      <c r="L25" s="9"/>
      <c r="M25" s="9"/>
      <c r="N25" s="9"/>
      <c r="O25" s="9"/>
      <c r="P25" s="9"/>
      <c r="Q25" s="79"/>
      <c r="R25" s="9"/>
      <c r="S25" s="9"/>
      <c r="T25" s="9"/>
      <c r="U25" s="9"/>
      <c r="V25" s="9"/>
      <c r="W25" s="79"/>
    </row>
    <row r="26" spans="1:26">
      <c r="A26" s="9"/>
      <c r="B26" s="9"/>
      <c r="C26" s="9"/>
      <c r="D26" s="9"/>
      <c r="E26" s="9"/>
      <c r="F26" s="9"/>
      <c r="G26" s="126"/>
      <c r="H26" s="9"/>
      <c r="I26" s="9"/>
      <c r="J26" s="9"/>
      <c r="K26" s="9"/>
      <c r="L26" s="9"/>
      <c r="M26" s="9"/>
      <c r="N26" s="9"/>
      <c r="O26" s="9"/>
      <c r="P26" s="9"/>
      <c r="Q26" s="79"/>
      <c r="R26" s="9"/>
      <c r="S26" s="9"/>
      <c r="T26" s="9"/>
      <c r="U26" s="9"/>
      <c r="V26" s="9"/>
      <c r="W26" s="79"/>
    </row>
    <row r="27" spans="1:26">
      <c r="A27" s="9"/>
      <c r="B27" s="9"/>
      <c r="C27" s="9"/>
      <c r="D27" s="9"/>
      <c r="E27" s="9"/>
      <c r="F27" s="9"/>
      <c r="G27" s="126"/>
      <c r="H27" s="9"/>
      <c r="I27" s="9"/>
      <c r="J27" s="9"/>
      <c r="K27" s="9"/>
      <c r="L27" s="9"/>
      <c r="M27" s="9"/>
      <c r="N27" s="9"/>
      <c r="O27" s="9"/>
      <c r="P27" s="9"/>
      <c r="Q27" s="79"/>
      <c r="R27" s="9"/>
      <c r="S27" s="9"/>
      <c r="T27" s="9"/>
      <c r="U27" s="9"/>
      <c r="V27" s="9"/>
      <c r="W27" s="79"/>
    </row>
    <row r="28" spans="1:26">
      <c r="A28" s="9"/>
      <c r="B28" s="9"/>
      <c r="C28" s="9"/>
      <c r="D28" s="9"/>
      <c r="E28" s="9"/>
      <c r="F28" s="9"/>
      <c r="G28" s="126"/>
      <c r="H28" s="9"/>
      <c r="I28" s="9"/>
      <c r="J28" s="9"/>
      <c r="K28" s="9"/>
      <c r="L28" s="9"/>
      <c r="M28" s="9"/>
      <c r="N28" s="9"/>
      <c r="O28" s="9"/>
      <c r="P28" s="9"/>
      <c r="Q28" s="79"/>
      <c r="R28" s="9"/>
      <c r="S28" s="9"/>
      <c r="T28" s="9"/>
      <c r="U28" s="9"/>
      <c r="V28" s="9"/>
      <c r="W28" s="79"/>
    </row>
    <row r="29" spans="1:26">
      <c r="A29" s="9"/>
      <c r="B29" s="9"/>
      <c r="C29" s="9"/>
      <c r="H29" s="9"/>
      <c r="I29" s="9"/>
      <c r="J29" s="9"/>
      <c r="K29" s="9"/>
      <c r="L29" s="9"/>
      <c r="M29" s="9"/>
      <c r="N29" s="9"/>
      <c r="O29" s="9"/>
      <c r="P29" s="9"/>
      <c r="Q29" s="79"/>
      <c r="R29" s="9"/>
      <c r="S29" s="9"/>
      <c r="T29" s="9"/>
      <c r="U29" s="9"/>
      <c r="V29" s="9"/>
      <c r="W29" s="79"/>
    </row>
    <row r="30" spans="1:26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9"/>
      <c r="R30" s="9"/>
      <c r="S30" s="9"/>
      <c r="T30" s="9"/>
      <c r="U30" s="9"/>
      <c r="V30" s="9"/>
      <c r="W30" s="79"/>
    </row>
    <row r="31" spans="1:26"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9"/>
      <c r="R31" s="9"/>
      <c r="S31" s="9"/>
      <c r="T31" s="9"/>
      <c r="U31" s="9"/>
      <c r="V31" s="9"/>
      <c r="W31" s="79"/>
      <c r="X31" s="9"/>
      <c r="Y31" s="9"/>
      <c r="Z31" s="9"/>
    </row>
    <row r="32" spans="1:26"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9"/>
      <c r="R32" s="9"/>
      <c r="S32" s="9"/>
      <c r="T32" s="9"/>
      <c r="U32" s="9"/>
      <c r="V32" s="9"/>
      <c r="W32" s="9"/>
      <c r="X32" s="9"/>
      <c r="Y32" s="9"/>
      <c r="Z32" s="9"/>
    </row>
    <row r="33" spans="5:26"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</sheetData>
  <pageMargins left="0.7" right="0.7" top="0.75" bottom="0.75" header="0.3" footer="0.3"/>
  <ignoredErrors>
    <ignoredError sqref="G6 G8 G11:G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діти</vt:lpstr>
      <vt:lpstr>юніори</vt:lpstr>
      <vt:lpstr>дівчата</vt:lpstr>
      <vt:lpstr>новачки</vt:lpstr>
      <vt:lpstr>аматори</vt:lpstr>
      <vt:lpstr>еліта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2011-05-18T18:22:02Z</dcterms:modified>
</cp:coreProperties>
</file>