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40" yWindow="60" windowWidth="17955" windowHeight="12120" tabRatio="448"/>
  </bookViews>
  <sheets>
    <sheet name="любителі" sheetId="4" r:id="rId1"/>
    <sheet name="аматори" sheetId="7" r:id="rId2"/>
    <sheet name="ветерани" sheetId="8" r:id="rId3"/>
    <sheet name="еліта" sheetId="6" r:id="rId4"/>
  </sheets>
  <calcPr calcId="125725" refMode="R1C1"/>
</workbook>
</file>

<file path=xl/calcChain.xml><?xml version="1.0" encoding="utf-8"?>
<calcChain xmlns="http://schemas.openxmlformats.org/spreadsheetml/2006/main">
  <c r="I8" i="4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7"/>
</calcChain>
</file>

<file path=xl/sharedStrings.xml><?xml version="1.0" encoding="utf-8"?>
<sst xmlns="http://schemas.openxmlformats.org/spreadsheetml/2006/main" count="271" uniqueCount="185">
  <si>
    <t>place</t>
  </si>
  <si>
    <t>Start No</t>
  </si>
  <si>
    <t>name</t>
  </si>
  <si>
    <t>nick</t>
  </si>
  <si>
    <t>city</t>
  </si>
  <si>
    <t>year</t>
  </si>
  <si>
    <t>total</t>
  </si>
  <si>
    <t>Луцьк</t>
  </si>
  <si>
    <t>Нікітін Олексій</t>
  </si>
  <si>
    <t>від лідера</t>
  </si>
  <si>
    <t>Рівне</t>
  </si>
  <si>
    <t>Львів</t>
  </si>
  <si>
    <t>Панчук Ігор</t>
  </si>
  <si>
    <t>ygrik</t>
  </si>
  <si>
    <t>Климко Богдан</t>
  </si>
  <si>
    <t>1989</t>
  </si>
  <si>
    <t>1991</t>
  </si>
  <si>
    <t>1993</t>
  </si>
  <si>
    <t>1987</t>
  </si>
  <si>
    <t>1984</t>
  </si>
  <si>
    <t>Музичук Леонід</t>
  </si>
  <si>
    <t>leonm</t>
  </si>
  <si>
    <t>1985</t>
  </si>
  <si>
    <t>Бондаренко Андрій</t>
  </si>
  <si>
    <t>Atarax</t>
  </si>
  <si>
    <t>1982</t>
  </si>
  <si>
    <t>Стецюк Дмитро</t>
  </si>
  <si>
    <t>BabayOk</t>
  </si>
  <si>
    <t>Andre</t>
  </si>
  <si>
    <t>Кравченко Олександр</t>
  </si>
  <si>
    <t>Лєсной Олександр</t>
  </si>
  <si>
    <t>Lexx_Giant</t>
  </si>
  <si>
    <t>krava</t>
  </si>
  <si>
    <t>Дмитрук Іван</t>
  </si>
  <si>
    <t>Млинів</t>
  </si>
  <si>
    <t>Кульчицький Дмитро</t>
  </si>
  <si>
    <t>1980</t>
  </si>
  <si>
    <t>Петрук Роман</t>
  </si>
  <si>
    <t>kmd</t>
  </si>
  <si>
    <t>1981</t>
  </si>
  <si>
    <t>1975</t>
  </si>
  <si>
    <t>1978</t>
  </si>
  <si>
    <t>Тарасюк Микола</t>
  </si>
  <si>
    <t>KolaT</t>
  </si>
  <si>
    <t>1979</t>
  </si>
  <si>
    <t>Ткач Андрій</t>
  </si>
  <si>
    <t>Platoon</t>
  </si>
  <si>
    <t>Мартинюк Олександр</t>
  </si>
  <si>
    <t>Dr.Martenz</t>
  </si>
  <si>
    <t>Булигін Дмитро</t>
  </si>
  <si>
    <t>Суров Сергій</t>
  </si>
  <si>
    <t>ursa</t>
  </si>
  <si>
    <t>1983</t>
  </si>
  <si>
    <t>SurovSergey</t>
  </si>
  <si>
    <t>Волошин Олександр (мол.)</t>
  </si>
  <si>
    <t>Волошин Олександр (ст.)</t>
  </si>
  <si>
    <t>1968</t>
  </si>
  <si>
    <t>Hammer</t>
  </si>
  <si>
    <t>ветерани</t>
  </si>
  <si>
    <t>аматори</t>
  </si>
  <si>
    <t>Гордіюк Діана</t>
  </si>
  <si>
    <t>Рікконен Марія</t>
  </si>
  <si>
    <t>MAKSIM2010</t>
  </si>
  <si>
    <t>Удод Руслан</t>
  </si>
  <si>
    <t>R01and</t>
  </si>
  <si>
    <t>Триндяк Віталій</t>
  </si>
  <si>
    <t>Шевчук Олексадр</t>
  </si>
  <si>
    <t>Макарчук Роман</t>
  </si>
  <si>
    <t>HDEELutsk</t>
  </si>
  <si>
    <t>TreNeR</t>
  </si>
  <si>
    <t>Яцук Юрій</t>
  </si>
  <si>
    <t>akamuza</t>
  </si>
  <si>
    <t>Гріцаєв Ярослав</t>
  </si>
  <si>
    <t>slk35</t>
  </si>
  <si>
    <t>Аскалєпов Олександр</t>
  </si>
  <si>
    <t>Кіщенко Ілля Олегович</t>
  </si>
  <si>
    <t>Климчук Павло</t>
  </si>
  <si>
    <t>Стирко Анастасія</t>
  </si>
  <si>
    <t>Доля Оксана</t>
  </si>
  <si>
    <t>avg.speed</t>
  </si>
  <si>
    <t>Серебряков Максим</t>
  </si>
  <si>
    <t>Федоришин Олексій</t>
  </si>
  <si>
    <t>Vader</t>
  </si>
  <si>
    <t>Настя</t>
  </si>
  <si>
    <t>Машка</t>
  </si>
  <si>
    <t>Діна</t>
  </si>
  <si>
    <t>links2007</t>
  </si>
  <si>
    <t>1995</t>
  </si>
  <si>
    <t>1994</t>
  </si>
  <si>
    <t>fenixter</t>
  </si>
  <si>
    <t>1988</t>
  </si>
  <si>
    <t>Олійник Владислав</t>
  </si>
  <si>
    <t>1998</t>
  </si>
  <si>
    <t>Адамович Андрій</t>
  </si>
  <si>
    <t xml:space="preserve"> 35.36 km/h</t>
  </si>
  <si>
    <t xml:space="preserve"> 34.95 km/h</t>
  </si>
  <si>
    <t xml:space="preserve"> 34.92 km/h</t>
  </si>
  <si>
    <t xml:space="preserve"> 34.75 km/h</t>
  </si>
  <si>
    <t xml:space="preserve"> 33.46 km/h</t>
  </si>
  <si>
    <t xml:space="preserve"> 33.3 km/h</t>
  </si>
  <si>
    <t xml:space="preserve"> 32.46 km/h</t>
  </si>
  <si>
    <t xml:space="preserve"> 31.72 km/h</t>
  </si>
  <si>
    <t xml:space="preserve"> 31.55 km/h</t>
  </si>
  <si>
    <t xml:space="preserve"> 31.5 km/h</t>
  </si>
  <si>
    <t xml:space="preserve"> 31.36 km/h</t>
  </si>
  <si>
    <t xml:space="preserve"> 31.25 km/h</t>
  </si>
  <si>
    <t xml:space="preserve"> 31.22 km/h</t>
  </si>
  <si>
    <t xml:space="preserve"> 31.2 km/h</t>
  </si>
  <si>
    <t xml:space="preserve"> 31.09 km/h</t>
  </si>
  <si>
    <t xml:space="preserve"> 30.15 km/h</t>
  </si>
  <si>
    <t xml:space="preserve"> 29.95 km/h</t>
  </si>
  <si>
    <t xml:space="preserve"> 29.61 km/h</t>
  </si>
  <si>
    <t xml:space="preserve"> 27.29 km/h</t>
  </si>
  <si>
    <t xml:space="preserve"> 26.05 km/h</t>
  </si>
  <si>
    <t>Хлопицький Владислав</t>
  </si>
  <si>
    <t>Терещук Максим</t>
  </si>
  <si>
    <t>Ярмак Віктор</t>
  </si>
  <si>
    <t>Ярощук Ярослав</t>
  </si>
  <si>
    <t>Іранек Андрій</t>
  </si>
  <si>
    <t>Гордіюк Павло</t>
  </si>
  <si>
    <t>Наумчук Владислав</t>
  </si>
  <si>
    <t>Мерчук Олександр</t>
  </si>
  <si>
    <t>Мацан Вадим</t>
  </si>
  <si>
    <t>Пашка</t>
  </si>
  <si>
    <t>Наум</t>
  </si>
  <si>
    <t>Макс</t>
  </si>
  <si>
    <t>Yaryk</t>
  </si>
  <si>
    <t xml:space="preserve"> 39.17 km/h</t>
  </si>
  <si>
    <t xml:space="preserve"> 37.7 km/h</t>
  </si>
  <si>
    <t xml:space="preserve"> 36.73 km/h</t>
  </si>
  <si>
    <t xml:space="preserve"> 36.22 km/h</t>
  </si>
  <si>
    <t xml:space="preserve"> 36.07 km/h</t>
  </si>
  <si>
    <t xml:space="preserve"> 35.79 km/h</t>
  </si>
  <si>
    <t xml:space="preserve"> 35.71 km/h</t>
  </si>
  <si>
    <t xml:space="preserve"> 35.5 km/h</t>
  </si>
  <si>
    <t xml:space="preserve"> 35.05 km/h</t>
  </si>
  <si>
    <t xml:space="preserve"> 34.68 km/h</t>
  </si>
  <si>
    <t xml:space="preserve"> 33.87 km/h</t>
  </si>
  <si>
    <t xml:space="preserve"> 33.24 km/h</t>
  </si>
  <si>
    <t xml:space="preserve"> 33.18 km/h</t>
  </si>
  <si>
    <t xml:space="preserve"> 32 km/h</t>
  </si>
  <si>
    <t xml:space="preserve"> 31.52 km/h</t>
  </si>
  <si>
    <t xml:space="preserve"> 28.64 km/h</t>
  </si>
  <si>
    <t>Макар</t>
  </si>
  <si>
    <t>Соболєв Микола</t>
  </si>
  <si>
    <t>Калашніков Олександр</t>
  </si>
  <si>
    <t>Осипчук Юрій</t>
  </si>
  <si>
    <t>Спартак</t>
  </si>
  <si>
    <t>Поліщук Микола</t>
  </si>
  <si>
    <t>Слободян Ігор</t>
  </si>
  <si>
    <t xml:space="preserve"> 36.36 km/h</t>
  </si>
  <si>
    <t xml:space="preserve"> 35.64 km/h</t>
  </si>
  <si>
    <t xml:space="preserve"> 35.54 km/h</t>
  </si>
  <si>
    <t xml:space="preserve"> 33.58 km/h</t>
  </si>
  <si>
    <t xml:space="preserve"> 32.43 km/h</t>
  </si>
  <si>
    <t xml:space="preserve"> 24.42 km/h</t>
  </si>
  <si>
    <t>любителі</t>
  </si>
  <si>
    <t>Лащук Юрій</t>
  </si>
  <si>
    <t>Марков Валерій</t>
  </si>
  <si>
    <t>Сач Андрій</t>
  </si>
  <si>
    <t>Ющик Василь</t>
  </si>
  <si>
    <t>Нагорний Тарас</t>
  </si>
  <si>
    <t>Тимцо Юрій</t>
  </si>
  <si>
    <t>Ходорчук Богдан</t>
  </si>
  <si>
    <t xml:space="preserve"> 43.64 km/h</t>
  </si>
  <si>
    <t xml:space="preserve"> 42.7 km/h</t>
  </si>
  <si>
    <t xml:space="preserve"> 41.96 km/h</t>
  </si>
  <si>
    <t xml:space="preserve"> 40.72 km/h</t>
  </si>
  <si>
    <t xml:space="preserve"> 40.4 km/h</t>
  </si>
  <si>
    <t xml:space="preserve"> 39.09 km/h</t>
  </si>
  <si>
    <t xml:space="preserve"> 38.96 km/h</t>
  </si>
  <si>
    <t xml:space="preserve"> 38.05 km/h</t>
  </si>
  <si>
    <t>МистерФикс</t>
  </si>
  <si>
    <t>LENS</t>
  </si>
  <si>
    <t>1966</t>
  </si>
  <si>
    <t>Karmen</t>
  </si>
  <si>
    <t>Андрійко</t>
  </si>
  <si>
    <t>Мерчук</t>
  </si>
  <si>
    <t>Blik</t>
  </si>
  <si>
    <t>1961</t>
  </si>
  <si>
    <t>sobol</t>
  </si>
  <si>
    <t>1990</t>
  </si>
  <si>
    <t>sprinter</t>
  </si>
  <si>
    <t>еліта</t>
  </si>
  <si>
    <t>Новосад Олександр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</si>
</sst>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i/>
      <sz val="10"/>
      <color theme="4" tint="-0.249977111117893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2" xfId="0" applyFont="1" applyBorder="1"/>
    <xf numFmtId="0" fontId="1" fillId="0" borderId="3" xfId="0" applyFont="1" applyBorder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21" fontId="5" fillId="5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21" fontId="5" fillId="4" borderId="2" xfId="0" applyNumberFormat="1" applyFont="1" applyFill="1" applyBorder="1" applyAlignment="1">
      <alignment horizontal="center"/>
    </xf>
    <xf numFmtId="49" fontId="5" fillId="4" borderId="2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horizontal="center"/>
    </xf>
    <xf numFmtId="0" fontId="6" fillId="5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1" fontId="4" fillId="4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5" fillId="5" borderId="4" xfId="0" applyFont="1" applyFill="1" applyBorder="1" applyAlignment="1">
      <alignment vertical="center"/>
    </xf>
    <xf numFmtId="21" fontId="5" fillId="5" borderId="4" xfId="0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21" fontId="0" fillId="0" borderId="0" xfId="0" applyNumberFormat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5" xfId="0" applyFont="1" applyBorder="1"/>
    <xf numFmtId="0" fontId="3" fillId="0" borderId="5" xfId="0" applyFont="1" applyBorder="1"/>
    <xf numFmtId="49" fontId="4" fillId="5" borderId="4" xfId="0" applyNumberFormat="1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21" fontId="8" fillId="0" borderId="6" xfId="0" applyNumberFormat="1" applyFont="1" applyBorder="1" applyAlignment="1">
      <alignment horizontal="center"/>
    </xf>
    <xf numFmtId="21" fontId="9" fillId="4" borderId="4" xfId="0" applyNumberFormat="1" applyFont="1" applyFill="1" applyBorder="1" applyAlignment="1">
      <alignment horizontal="center"/>
    </xf>
    <xf numFmtId="21" fontId="9" fillId="4" borderId="2" xfId="0" applyNumberFormat="1" applyFont="1" applyFill="1" applyBorder="1" applyAlignment="1">
      <alignment horizontal="center"/>
    </xf>
    <xf numFmtId="164" fontId="1" fillId="0" borderId="3" xfId="0" quotePrefix="1" applyNumberFormat="1" applyFont="1" applyBorder="1" applyAlignment="1">
      <alignment horizontal="center"/>
    </xf>
    <xf numFmtId="1" fontId="4" fillId="5" borderId="2" xfId="0" applyNumberFormat="1" applyFont="1" applyFill="1" applyBorder="1" applyAlignment="1">
      <alignment horizontal="center" vertical="center"/>
    </xf>
    <xf numFmtId="21" fontId="8" fillId="0" borderId="7" xfId="0" applyNumberFormat="1" applyFont="1" applyBorder="1" applyAlignment="1">
      <alignment horizontal="center"/>
    </xf>
    <xf numFmtId="21" fontId="9" fillId="4" borderId="3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/>
    </xf>
    <xf numFmtId="21" fontId="5" fillId="0" borderId="2" xfId="0" applyNumberFormat="1" applyFont="1" applyFill="1" applyBorder="1" applyAlignment="1">
      <alignment horizontal="center"/>
    </xf>
    <xf numFmtId="49" fontId="0" fillId="0" borderId="0" xfId="0" applyNumberFormat="1"/>
    <xf numFmtId="164" fontId="1" fillId="0" borderId="5" xfId="0" quotePrefix="1" applyNumberFormat="1" applyFont="1" applyBorder="1" applyAlignment="1">
      <alignment horizontal="center"/>
    </xf>
    <xf numFmtId="21" fontId="9" fillId="4" borderId="3" xfId="0" quotePrefix="1" applyNumberFormat="1" applyFont="1" applyFill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center"/>
    </xf>
    <xf numFmtId="21" fontId="5" fillId="0" borderId="3" xfId="0" applyNumberFormat="1" applyFont="1" applyFill="1" applyBorder="1" applyAlignment="1">
      <alignment horizontal="center"/>
    </xf>
    <xf numFmtId="164" fontId="1" fillId="0" borderId="2" xfId="0" quotePrefix="1" applyNumberFormat="1" applyFont="1" applyBorder="1" applyAlignment="1">
      <alignment horizontal="center"/>
    </xf>
    <xf numFmtId="21" fontId="8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" fontId="4" fillId="5" borderId="8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/>
    </xf>
    <xf numFmtId="49" fontId="5" fillId="5" borderId="8" xfId="0" applyNumberFormat="1" applyFont="1" applyFill="1" applyBorder="1" applyAlignment="1">
      <alignment vertical="center"/>
    </xf>
    <xf numFmtId="0" fontId="6" fillId="5" borderId="8" xfId="0" applyFont="1" applyFill="1" applyBorder="1" applyAlignment="1">
      <alignment vertical="center"/>
    </xf>
    <xf numFmtId="49" fontId="4" fillId="5" borderId="8" xfId="0" applyNumberFormat="1" applyFont="1" applyFill="1" applyBorder="1" applyAlignment="1">
      <alignment horizontal="center"/>
    </xf>
    <xf numFmtId="21" fontId="5" fillId="5" borderId="8" xfId="0" applyNumberFormat="1" applyFont="1" applyFill="1" applyBorder="1" applyAlignment="1">
      <alignment horizontal="center"/>
    </xf>
    <xf numFmtId="21" fontId="9" fillId="4" borderId="8" xfId="0" applyNumberFormat="1" applyFont="1" applyFill="1" applyBorder="1" applyAlignment="1">
      <alignment horizontal="center"/>
    </xf>
    <xf numFmtId="21" fontId="8" fillId="0" borderId="9" xfId="0" applyNumberFormat="1" applyFont="1" applyBorder="1" applyAlignment="1">
      <alignment horizontal="center"/>
    </xf>
    <xf numFmtId="0" fontId="0" fillId="0" borderId="0" xfId="0" applyBorder="1"/>
    <xf numFmtId="49" fontId="5" fillId="5" borderId="2" xfId="0" applyNumberFormat="1" applyFont="1" applyFill="1" applyBorder="1" applyAlignment="1">
      <alignment vertical="center"/>
    </xf>
    <xf numFmtId="1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/>
    </xf>
    <xf numFmtId="1" fontId="4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102"/>
  <sheetViews>
    <sheetView tabSelected="1" workbookViewId="0"/>
  </sheetViews>
  <sheetFormatPr defaultRowHeight="15"/>
  <cols>
    <col min="2" max="2" width="5.7109375" bestFit="1" customWidth="1"/>
    <col min="3" max="3" width="8.140625" bestFit="1" customWidth="1"/>
    <col min="4" max="4" width="22.5703125" bestFit="1" customWidth="1"/>
    <col min="5" max="5" width="13.28515625" bestFit="1" customWidth="1"/>
    <col min="6" max="6" width="8.28515625" bestFit="1" customWidth="1"/>
    <col min="7" max="7" width="5" bestFit="1" customWidth="1"/>
    <col min="8" max="8" width="7.140625" bestFit="1" customWidth="1"/>
    <col min="9" max="9" width="10.85546875" bestFit="1" customWidth="1"/>
    <col min="10" max="10" width="11.140625" bestFit="1" customWidth="1"/>
  </cols>
  <sheetData>
    <row r="3" spans="1:10" ht="18.75">
      <c r="B3" s="1"/>
      <c r="C3" s="1"/>
      <c r="D3" s="2" t="s">
        <v>156</v>
      </c>
      <c r="G3" s="1"/>
      <c r="I3" s="1"/>
    </row>
    <row r="4" spans="1:10" ht="15.75" thickBot="1">
      <c r="B4" s="1"/>
      <c r="C4" s="1"/>
      <c r="G4" s="1"/>
      <c r="I4" s="1"/>
    </row>
    <row r="5" spans="1:1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24" t="s">
        <v>9</v>
      </c>
      <c r="J5" s="3" t="s">
        <v>79</v>
      </c>
    </row>
    <row r="6" spans="1:10">
      <c r="B6" s="34">
        <v>1</v>
      </c>
      <c r="C6" s="23">
        <v>26</v>
      </c>
      <c r="D6" s="27" t="s">
        <v>60</v>
      </c>
      <c r="E6" s="25" t="s">
        <v>85</v>
      </c>
      <c r="F6" s="28" t="s">
        <v>7</v>
      </c>
      <c r="G6" s="40" t="s">
        <v>87</v>
      </c>
      <c r="H6" s="26">
        <v>1.1782407407407406E-2</v>
      </c>
      <c r="I6" s="45">
        <v>0</v>
      </c>
      <c r="J6" s="44" t="s">
        <v>94</v>
      </c>
    </row>
    <row r="7" spans="1:10">
      <c r="B7" s="11">
        <v>2</v>
      </c>
      <c r="C7" s="12">
        <v>24</v>
      </c>
      <c r="D7" s="13" t="s">
        <v>61</v>
      </c>
      <c r="E7" s="14" t="s">
        <v>84</v>
      </c>
      <c r="F7" s="21" t="s">
        <v>7</v>
      </c>
      <c r="G7" s="41" t="s">
        <v>88</v>
      </c>
      <c r="H7" s="15">
        <v>1.1921296296296298E-2</v>
      </c>
      <c r="I7" s="46">
        <f>H7-$H$6</f>
        <v>1.3888888888889152E-4</v>
      </c>
      <c r="J7" s="44" t="s">
        <v>95</v>
      </c>
    </row>
    <row r="8" spans="1:10">
      <c r="B8" s="11">
        <v>3</v>
      </c>
      <c r="C8" s="12">
        <v>44</v>
      </c>
      <c r="D8" s="13" t="s">
        <v>80</v>
      </c>
      <c r="E8" s="14" t="s">
        <v>62</v>
      </c>
      <c r="F8" s="21"/>
      <c r="G8" s="41"/>
      <c r="H8" s="15">
        <v>1.1932870370370371E-2</v>
      </c>
      <c r="I8" s="46">
        <f t="shared" ref="I8:I27" si="0">H8-$H$6</f>
        <v>1.5046296296296509E-4</v>
      </c>
      <c r="J8" s="44" t="s">
        <v>96</v>
      </c>
    </row>
    <row r="9" spans="1:10">
      <c r="B9" s="11">
        <v>4</v>
      </c>
      <c r="C9" s="12">
        <v>4</v>
      </c>
      <c r="D9" s="16" t="s">
        <v>81</v>
      </c>
      <c r="E9" s="17" t="s">
        <v>89</v>
      </c>
      <c r="F9" s="22" t="s">
        <v>10</v>
      </c>
      <c r="G9" s="42" t="s">
        <v>22</v>
      </c>
      <c r="H9" s="18">
        <v>1.1990740740740739E-2</v>
      </c>
      <c r="I9" s="46">
        <f t="shared" si="0"/>
        <v>2.0833333333333294E-4</v>
      </c>
      <c r="J9" s="44" t="s">
        <v>97</v>
      </c>
    </row>
    <row r="10" spans="1:10">
      <c r="B10" s="11">
        <v>5</v>
      </c>
      <c r="C10" s="12">
        <v>52</v>
      </c>
      <c r="D10" s="16" t="s">
        <v>29</v>
      </c>
      <c r="E10" s="19" t="s">
        <v>32</v>
      </c>
      <c r="F10" s="22" t="s">
        <v>7</v>
      </c>
      <c r="G10" s="42" t="s">
        <v>40</v>
      </c>
      <c r="H10" s="18">
        <v>1.2453703703703703E-2</v>
      </c>
      <c r="I10" s="46">
        <f t="shared" si="0"/>
        <v>6.7129629629629657E-4</v>
      </c>
      <c r="J10" s="44" t="s">
        <v>98</v>
      </c>
    </row>
    <row r="11" spans="1:10">
      <c r="B11" s="11">
        <v>6</v>
      </c>
      <c r="C11" s="12">
        <v>9</v>
      </c>
      <c r="D11" s="16" t="s">
        <v>63</v>
      </c>
      <c r="E11" s="17" t="s">
        <v>64</v>
      </c>
      <c r="F11" s="22" t="s">
        <v>7</v>
      </c>
      <c r="G11" s="42"/>
      <c r="H11" s="18">
        <v>1.2511574074074073E-2</v>
      </c>
      <c r="I11" s="46">
        <f t="shared" si="0"/>
        <v>7.2916666666666616E-4</v>
      </c>
      <c r="J11" s="44" t="s">
        <v>99</v>
      </c>
    </row>
    <row r="12" spans="1:10">
      <c r="B12" s="11">
        <v>7</v>
      </c>
      <c r="C12" s="12">
        <v>49</v>
      </c>
      <c r="D12" s="16" t="s">
        <v>65</v>
      </c>
      <c r="E12" s="6"/>
      <c r="F12" s="22"/>
      <c r="G12" s="42"/>
      <c r="H12" s="18">
        <v>1.283564814814815E-2</v>
      </c>
      <c r="I12" s="46">
        <f t="shared" si="0"/>
        <v>1.0532407407407435E-3</v>
      </c>
      <c r="J12" s="44" t="s">
        <v>100</v>
      </c>
    </row>
    <row r="13" spans="1:10">
      <c r="A13" s="10"/>
      <c r="B13" s="11">
        <v>8</v>
      </c>
      <c r="C13" s="37">
        <v>10</v>
      </c>
      <c r="D13" s="36" t="s">
        <v>66</v>
      </c>
      <c r="E13" s="38" t="s">
        <v>86</v>
      </c>
      <c r="F13" s="39" t="s">
        <v>7</v>
      </c>
      <c r="G13" s="59"/>
      <c r="H13" s="43">
        <v>1.3136574074074077E-2</v>
      </c>
      <c r="I13" s="46">
        <f t="shared" si="0"/>
        <v>1.3541666666666702E-3</v>
      </c>
      <c r="J13" s="44" t="s">
        <v>101</v>
      </c>
    </row>
    <row r="14" spans="1:10">
      <c r="A14" s="10"/>
      <c r="B14" s="11">
        <v>9</v>
      </c>
      <c r="C14" s="60">
        <v>18</v>
      </c>
      <c r="D14" s="29" t="s">
        <v>67</v>
      </c>
      <c r="E14" s="6" t="s">
        <v>68</v>
      </c>
      <c r="F14" s="4" t="s">
        <v>11</v>
      </c>
      <c r="G14" s="60" t="s">
        <v>25</v>
      </c>
      <c r="H14" s="33">
        <v>1.3206018518518518E-2</v>
      </c>
      <c r="I14" s="46">
        <f t="shared" si="0"/>
        <v>1.4236111111111116E-3</v>
      </c>
      <c r="J14" s="44" t="s">
        <v>102</v>
      </c>
    </row>
    <row r="15" spans="1:10">
      <c r="A15" s="10"/>
      <c r="B15" s="11">
        <v>9</v>
      </c>
      <c r="C15" s="30">
        <v>15</v>
      </c>
      <c r="D15" s="29" t="s">
        <v>23</v>
      </c>
      <c r="E15" s="6" t="s">
        <v>28</v>
      </c>
      <c r="F15" s="4" t="s">
        <v>10</v>
      </c>
      <c r="G15" s="60" t="s">
        <v>44</v>
      </c>
      <c r="H15" s="33">
        <v>1.3206018518518518E-2</v>
      </c>
      <c r="I15" s="46">
        <f t="shared" si="0"/>
        <v>1.4236111111111116E-3</v>
      </c>
      <c r="J15" s="44" t="s">
        <v>102</v>
      </c>
    </row>
    <row r="16" spans="1:10">
      <c r="A16" s="10"/>
      <c r="B16" s="11">
        <v>10</v>
      </c>
      <c r="C16" s="30">
        <v>54</v>
      </c>
      <c r="D16" s="29" t="s">
        <v>49</v>
      </c>
      <c r="E16" s="6" t="s">
        <v>51</v>
      </c>
      <c r="F16" s="4" t="s">
        <v>7</v>
      </c>
      <c r="G16" s="60" t="s">
        <v>44</v>
      </c>
      <c r="H16" s="33">
        <v>1.3229166666666667E-2</v>
      </c>
      <c r="I16" s="46">
        <f t="shared" si="0"/>
        <v>1.4467592592592605E-3</v>
      </c>
      <c r="J16" s="44" t="s">
        <v>103</v>
      </c>
    </row>
    <row r="17" spans="1:10">
      <c r="A17" s="10"/>
      <c r="B17" s="11">
        <v>11</v>
      </c>
      <c r="C17" s="37">
        <v>25</v>
      </c>
      <c r="D17" s="36" t="s">
        <v>42</v>
      </c>
      <c r="E17" s="38" t="s">
        <v>43</v>
      </c>
      <c r="F17" s="39" t="s">
        <v>7</v>
      </c>
      <c r="G17" s="59" t="s">
        <v>36</v>
      </c>
      <c r="H17" s="33">
        <v>1.3287037037037036E-2</v>
      </c>
      <c r="I17" s="46">
        <f t="shared" si="0"/>
        <v>1.5046296296296301E-3</v>
      </c>
      <c r="J17" s="44" t="s">
        <v>104</v>
      </c>
    </row>
    <row r="18" spans="1:10">
      <c r="A18" s="10"/>
      <c r="B18" s="11">
        <v>12</v>
      </c>
      <c r="C18" s="30">
        <v>17</v>
      </c>
      <c r="D18" s="29" t="s">
        <v>93</v>
      </c>
      <c r="E18" s="6" t="s">
        <v>69</v>
      </c>
      <c r="F18" s="4" t="s">
        <v>7</v>
      </c>
      <c r="G18" s="60" t="s">
        <v>40</v>
      </c>
      <c r="H18" s="33">
        <v>1.3333333333333334E-2</v>
      </c>
      <c r="I18" s="46">
        <f t="shared" si="0"/>
        <v>1.5509259259259278E-3</v>
      </c>
      <c r="J18" s="44" t="s">
        <v>105</v>
      </c>
    </row>
    <row r="19" spans="1:10">
      <c r="A19" s="10"/>
      <c r="B19" s="11">
        <v>13</v>
      </c>
      <c r="C19" s="30">
        <v>12</v>
      </c>
      <c r="D19" s="29" t="s">
        <v>70</v>
      </c>
      <c r="E19" s="6" t="s">
        <v>71</v>
      </c>
      <c r="F19" s="4" t="s">
        <v>7</v>
      </c>
      <c r="G19" s="60" t="s">
        <v>36</v>
      </c>
      <c r="H19" s="33">
        <v>1.3344907407407408E-2</v>
      </c>
      <c r="I19" s="46">
        <f t="shared" si="0"/>
        <v>1.5625000000000014E-3</v>
      </c>
      <c r="J19" s="44" t="s">
        <v>106</v>
      </c>
    </row>
    <row r="20" spans="1:10">
      <c r="A20" s="10"/>
      <c r="B20" s="11">
        <v>14</v>
      </c>
      <c r="C20" s="30">
        <v>48</v>
      </c>
      <c r="D20" s="29" t="s">
        <v>184</v>
      </c>
      <c r="E20" s="6"/>
      <c r="F20" s="4" t="s">
        <v>7</v>
      </c>
      <c r="G20" s="60" t="s">
        <v>52</v>
      </c>
      <c r="H20" s="33">
        <v>1.3356481481481483E-2</v>
      </c>
      <c r="I20" s="46">
        <f t="shared" si="0"/>
        <v>1.5740740740740767E-3</v>
      </c>
      <c r="J20" s="44" t="s">
        <v>107</v>
      </c>
    </row>
    <row r="21" spans="1:10">
      <c r="B21" s="11">
        <v>14</v>
      </c>
      <c r="C21" s="30">
        <v>35</v>
      </c>
      <c r="D21" s="29" t="s">
        <v>72</v>
      </c>
      <c r="E21" s="6" t="s">
        <v>73</v>
      </c>
      <c r="F21" s="4" t="s">
        <v>7</v>
      </c>
      <c r="G21" s="60"/>
      <c r="H21" s="67">
        <v>1.3356481481481483E-2</v>
      </c>
      <c r="I21" s="46">
        <f t="shared" si="0"/>
        <v>1.5740740740740767E-3</v>
      </c>
      <c r="J21" s="68" t="s">
        <v>107</v>
      </c>
    </row>
    <row r="22" spans="1:10">
      <c r="A22" s="10"/>
      <c r="B22" s="11">
        <v>15</v>
      </c>
      <c r="C22" s="37">
        <v>19</v>
      </c>
      <c r="D22" s="36" t="s">
        <v>74</v>
      </c>
      <c r="E22" s="38"/>
      <c r="F22" s="39" t="s">
        <v>7</v>
      </c>
      <c r="G22" s="59"/>
      <c r="H22" s="43">
        <v>1.3402777777777777E-2</v>
      </c>
      <c r="I22" s="46">
        <f t="shared" si="0"/>
        <v>1.620370370370371E-3</v>
      </c>
      <c r="J22" s="44" t="s">
        <v>108</v>
      </c>
    </row>
    <row r="23" spans="1:10">
      <c r="A23" s="10"/>
      <c r="B23" s="11">
        <v>16</v>
      </c>
      <c r="C23" s="30">
        <v>16</v>
      </c>
      <c r="D23" s="29" t="s">
        <v>75</v>
      </c>
      <c r="E23" s="6" t="s">
        <v>27</v>
      </c>
      <c r="F23" s="4" t="s">
        <v>10</v>
      </c>
      <c r="G23" s="60" t="s">
        <v>90</v>
      </c>
      <c r="H23" s="33">
        <v>1.3819444444444445E-2</v>
      </c>
      <c r="I23" s="46">
        <f t="shared" si="0"/>
        <v>2.0370370370370386E-3</v>
      </c>
      <c r="J23" s="44" t="s">
        <v>109</v>
      </c>
    </row>
    <row r="24" spans="1:10">
      <c r="A24" s="10"/>
      <c r="B24" s="11">
        <v>17</v>
      </c>
      <c r="C24" s="37">
        <v>11</v>
      </c>
      <c r="D24" s="36" t="s">
        <v>76</v>
      </c>
      <c r="E24" s="38" t="s">
        <v>82</v>
      </c>
      <c r="F24" s="39" t="s">
        <v>10</v>
      </c>
      <c r="G24" s="59" t="s">
        <v>52</v>
      </c>
      <c r="H24" s="33">
        <v>1.3912037037037037E-2</v>
      </c>
      <c r="I24" s="46">
        <f t="shared" si="0"/>
        <v>2.1296296296296306E-3</v>
      </c>
      <c r="J24" s="44" t="s">
        <v>110</v>
      </c>
    </row>
    <row r="25" spans="1:10">
      <c r="A25" s="10"/>
      <c r="B25" s="11">
        <v>18</v>
      </c>
      <c r="C25" s="30">
        <v>43</v>
      </c>
      <c r="D25" s="29" t="s">
        <v>91</v>
      </c>
      <c r="E25" s="6"/>
      <c r="F25" s="4"/>
      <c r="G25" s="60"/>
      <c r="H25" s="33">
        <v>1.4074074074074074E-2</v>
      </c>
      <c r="I25" s="46">
        <f t="shared" si="0"/>
        <v>2.2916666666666675E-3</v>
      </c>
      <c r="J25" s="44" t="s">
        <v>111</v>
      </c>
    </row>
    <row r="26" spans="1:10">
      <c r="A26" s="10"/>
      <c r="B26" s="11">
        <v>19</v>
      </c>
      <c r="C26" s="30">
        <v>41</v>
      </c>
      <c r="D26" s="29" t="s">
        <v>77</v>
      </c>
      <c r="E26" s="6" t="s">
        <v>83</v>
      </c>
      <c r="F26" s="4" t="s">
        <v>7</v>
      </c>
      <c r="G26" s="60" t="s">
        <v>92</v>
      </c>
      <c r="H26" s="33">
        <v>1.5266203703703705E-2</v>
      </c>
      <c r="I26" s="46">
        <f t="shared" si="0"/>
        <v>3.4837962962962991E-3</v>
      </c>
      <c r="J26" s="44" t="s">
        <v>112</v>
      </c>
    </row>
    <row r="27" spans="1:10" ht="15.75" thickBot="1">
      <c r="A27" s="10"/>
      <c r="B27" s="20">
        <v>20</v>
      </c>
      <c r="C27" s="32">
        <v>30</v>
      </c>
      <c r="D27" s="31" t="s">
        <v>78</v>
      </c>
      <c r="E27" s="7"/>
      <c r="F27" s="5" t="s">
        <v>7</v>
      </c>
      <c r="G27" s="61"/>
      <c r="H27" s="69">
        <v>1.5995370370370372E-2</v>
      </c>
      <c r="I27" s="50">
        <f t="shared" si="0"/>
        <v>4.2129629629629652E-3</v>
      </c>
      <c r="J27" s="49" t="s">
        <v>113</v>
      </c>
    </row>
    <row r="28" spans="1:10">
      <c r="I28" s="8"/>
    </row>
    <row r="47" spans="1:9">
      <c r="A47" s="8"/>
      <c r="B47" s="8"/>
      <c r="C47" s="8"/>
      <c r="D47" s="8"/>
      <c r="G47" s="8"/>
      <c r="H47" s="8"/>
      <c r="I47" s="8"/>
    </row>
    <row r="48" spans="1:9">
      <c r="A48" s="8"/>
      <c r="B48" s="8"/>
      <c r="C48" s="8"/>
      <c r="D48" s="8"/>
      <c r="G48" s="8"/>
      <c r="H48" s="8"/>
      <c r="I48" s="8"/>
    </row>
    <row r="49" spans="1:9">
      <c r="A49" s="8"/>
      <c r="B49" s="8"/>
      <c r="C49" s="8"/>
      <c r="D49" s="8"/>
      <c r="G49" s="8"/>
      <c r="H49" s="8"/>
      <c r="I49" s="8"/>
    </row>
    <row r="50" spans="1:9">
      <c r="A50" s="8"/>
      <c r="B50" s="8"/>
      <c r="C50" s="8"/>
      <c r="D50" s="8"/>
      <c r="G50" s="8"/>
      <c r="H50" s="8"/>
      <c r="I50" s="8"/>
    </row>
    <row r="51" spans="1:9">
      <c r="A51" s="8"/>
      <c r="B51" s="8"/>
      <c r="C51" s="8"/>
      <c r="D51" s="8"/>
      <c r="G51" s="8"/>
      <c r="H51" s="8"/>
      <c r="I51" s="8"/>
    </row>
    <row r="52" spans="1:9">
      <c r="A52" s="8"/>
      <c r="B52" s="8"/>
      <c r="C52" s="8"/>
      <c r="D52" s="8"/>
      <c r="G52" s="8"/>
      <c r="H52" s="8"/>
      <c r="I52" s="8"/>
    </row>
    <row r="53" spans="1:9">
      <c r="I53" s="8"/>
    </row>
    <row r="54" spans="1:9">
      <c r="I54" s="8"/>
    </row>
    <row r="55" spans="1:9">
      <c r="I55" s="8"/>
    </row>
    <row r="56" spans="1:9">
      <c r="I56" s="8"/>
    </row>
    <row r="57" spans="1:9">
      <c r="I57" s="8"/>
    </row>
    <row r="58" spans="1:9">
      <c r="I58" s="8"/>
    </row>
    <row r="59" spans="1:9">
      <c r="I59" s="8"/>
    </row>
    <row r="60" spans="1:9">
      <c r="I60" s="8"/>
    </row>
    <row r="61" spans="1:9">
      <c r="I61" s="8"/>
    </row>
    <row r="62" spans="1:9">
      <c r="I62" s="8"/>
    </row>
    <row r="63" spans="1:9">
      <c r="I63" s="8"/>
    </row>
    <row r="64" spans="1:9">
      <c r="I64" s="8"/>
    </row>
    <row r="65" spans="9:9">
      <c r="I65" s="8"/>
    </row>
    <row r="66" spans="9:9">
      <c r="I66" s="8"/>
    </row>
    <row r="67" spans="9:9">
      <c r="I67" s="8"/>
    </row>
    <row r="68" spans="9:9">
      <c r="I68" s="8"/>
    </row>
    <row r="69" spans="9:9">
      <c r="I69" s="8"/>
    </row>
    <row r="70" spans="9:9">
      <c r="I70" s="8"/>
    </row>
    <row r="71" spans="9:9">
      <c r="I71" s="8"/>
    </row>
    <row r="72" spans="9:9">
      <c r="I72" s="8"/>
    </row>
    <row r="73" spans="9:9">
      <c r="I73" s="8"/>
    </row>
    <row r="74" spans="9:9">
      <c r="I74" s="8"/>
    </row>
    <row r="75" spans="9:9">
      <c r="I75" s="8"/>
    </row>
    <row r="76" spans="9:9">
      <c r="I76" s="8"/>
    </row>
    <row r="77" spans="9:9">
      <c r="I77" s="8"/>
    </row>
    <row r="78" spans="9:9">
      <c r="I78" s="8"/>
    </row>
    <row r="79" spans="9:9">
      <c r="I79" s="8"/>
    </row>
    <row r="80" spans="9:9">
      <c r="I80" s="8"/>
    </row>
    <row r="81" spans="9:9">
      <c r="I81" s="8"/>
    </row>
    <row r="82" spans="9:9">
      <c r="I82" s="8"/>
    </row>
    <row r="83" spans="9:9">
      <c r="I83" s="8"/>
    </row>
    <row r="84" spans="9:9">
      <c r="I84" s="8"/>
    </row>
    <row r="85" spans="9:9">
      <c r="I85" s="8"/>
    </row>
    <row r="86" spans="9:9">
      <c r="I86" s="8"/>
    </row>
    <row r="87" spans="9:9">
      <c r="I87" s="8"/>
    </row>
    <row r="88" spans="9:9">
      <c r="I88" s="8"/>
    </row>
    <row r="89" spans="9:9">
      <c r="I89" s="8"/>
    </row>
    <row r="90" spans="9:9">
      <c r="I90" s="8"/>
    </row>
    <row r="91" spans="9:9">
      <c r="I91" s="8"/>
    </row>
    <row r="92" spans="9:9">
      <c r="I92" s="8"/>
    </row>
    <row r="93" spans="9:9">
      <c r="I93" s="8"/>
    </row>
    <row r="94" spans="9:9">
      <c r="I94" s="8"/>
    </row>
    <row r="95" spans="9:9">
      <c r="I95" s="8"/>
    </row>
    <row r="96" spans="9:9">
      <c r="I96" s="8"/>
    </row>
    <row r="97" spans="9:9">
      <c r="I97" s="8"/>
    </row>
    <row r="98" spans="9:9">
      <c r="I98" s="8"/>
    </row>
    <row r="99" spans="9:9">
      <c r="I99" s="8"/>
    </row>
    <row r="100" spans="9:9">
      <c r="I100" s="8"/>
    </row>
    <row r="101" spans="9:9">
      <c r="I101" s="8"/>
    </row>
    <row r="102" spans="9:9">
      <c r="I102" s="8"/>
    </row>
  </sheetData>
  <pageMargins left="0.7" right="0.7" top="0.75" bottom="0.75" header="0.3" footer="0.3"/>
  <pageSetup paperSize="9" orientation="portrait" horizontalDpi="0" verticalDpi="0" r:id="rId1"/>
  <ignoredErrors>
    <ignoredError sqref="G6:G7 G20:G28 G16 G14:G15 G17:G19 G9: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3:J32"/>
  <sheetViews>
    <sheetView workbookViewId="0"/>
  </sheetViews>
  <sheetFormatPr defaultRowHeight="15"/>
  <cols>
    <col min="2" max="2" width="5.7109375" bestFit="1" customWidth="1"/>
    <col min="4" max="4" width="26.5703125" bestFit="1" customWidth="1"/>
    <col min="5" max="5" width="12.42578125" bestFit="1" customWidth="1"/>
    <col min="6" max="6" width="11.42578125" bestFit="1" customWidth="1"/>
    <col min="7" max="7" width="5" bestFit="1" customWidth="1"/>
    <col min="8" max="8" width="7.140625" bestFit="1" customWidth="1"/>
    <col min="9" max="9" width="10.85546875" bestFit="1" customWidth="1"/>
    <col min="10" max="10" width="11.140625" bestFit="1" customWidth="1"/>
  </cols>
  <sheetData>
    <row r="3" spans="1:10" ht="18.75">
      <c r="B3" s="1"/>
      <c r="C3" s="1"/>
      <c r="D3" s="2" t="s">
        <v>59</v>
      </c>
      <c r="G3" s="1"/>
      <c r="I3" s="1"/>
    </row>
    <row r="4" spans="1:10" ht="15.75" thickBot="1">
      <c r="B4" s="1"/>
      <c r="C4" s="1"/>
      <c r="G4" s="1"/>
      <c r="I4" s="1"/>
    </row>
    <row r="5" spans="1:1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24" t="s">
        <v>9</v>
      </c>
      <c r="J5" s="3" t="s">
        <v>79</v>
      </c>
    </row>
    <row r="6" spans="1:10">
      <c r="B6" s="34">
        <v>1</v>
      </c>
      <c r="C6" s="23">
        <v>40</v>
      </c>
      <c r="D6" s="27" t="s">
        <v>12</v>
      </c>
      <c r="E6" s="25" t="s">
        <v>13</v>
      </c>
      <c r="F6" s="28" t="s">
        <v>10</v>
      </c>
      <c r="G6" s="40" t="s">
        <v>19</v>
      </c>
      <c r="H6" s="26">
        <v>1.0636574074074074E-2</v>
      </c>
      <c r="I6" s="45">
        <v>0</v>
      </c>
      <c r="J6" s="44" t="s">
        <v>127</v>
      </c>
    </row>
    <row r="7" spans="1:10">
      <c r="B7" s="11">
        <v>2</v>
      </c>
      <c r="C7" s="12">
        <v>61</v>
      </c>
      <c r="D7" s="13" t="s">
        <v>30</v>
      </c>
      <c r="E7" s="14" t="s">
        <v>31</v>
      </c>
      <c r="F7" s="21" t="s">
        <v>7</v>
      </c>
      <c r="G7" s="41" t="s">
        <v>41</v>
      </c>
      <c r="H7" s="15">
        <v>1.105324074074074E-2</v>
      </c>
      <c r="I7" s="46">
        <v>4.1666666666666669E-4</v>
      </c>
      <c r="J7" s="44" t="s">
        <v>128</v>
      </c>
    </row>
    <row r="8" spans="1:10">
      <c r="B8" s="11">
        <v>3</v>
      </c>
      <c r="C8" s="12">
        <v>38</v>
      </c>
      <c r="D8" s="13" t="s">
        <v>37</v>
      </c>
      <c r="E8" s="14" t="s">
        <v>38</v>
      </c>
      <c r="F8" s="21" t="s">
        <v>7</v>
      </c>
      <c r="G8" s="41" t="s">
        <v>39</v>
      </c>
      <c r="H8" s="15">
        <v>1.1342592592592592E-2</v>
      </c>
      <c r="I8" s="46">
        <v>7.0601851851851847E-4</v>
      </c>
      <c r="J8" s="44" t="s">
        <v>129</v>
      </c>
    </row>
    <row r="9" spans="1:10">
      <c r="B9" s="11">
        <v>4</v>
      </c>
      <c r="C9" s="12">
        <v>13</v>
      </c>
      <c r="D9" s="16" t="s">
        <v>47</v>
      </c>
      <c r="E9" s="17" t="s">
        <v>48</v>
      </c>
      <c r="F9" s="22" t="s">
        <v>7</v>
      </c>
      <c r="G9" s="42" t="s">
        <v>22</v>
      </c>
      <c r="H9" s="18">
        <v>1.1504629629629629E-2</v>
      </c>
      <c r="I9" s="46">
        <v>8.6805555555555551E-4</v>
      </c>
      <c r="J9" s="44" t="s">
        <v>130</v>
      </c>
    </row>
    <row r="10" spans="1:10">
      <c r="B10" s="11">
        <v>5</v>
      </c>
      <c r="C10" s="12">
        <v>53</v>
      </c>
      <c r="D10" s="16" t="s">
        <v>35</v>
      </c>
      <c r="E10" s="19"/>
      <c r="F10" s="22" t="s">
        <v>34</v>
      </c>
      <c r="G10" s="42" t="s">
        <v>18</v>
      </c>
      <c r="H10" s="18">
        <v>1.1550925925925925E-2</v>
      </c>
      <c r="I10" s="46">
        <v>9.1435185185185185E-4</v>
      </c>
      <c r="J10" s="44" t="s">
        <v>131</v>
      </c>
    </row>
    <row r="11" spans="1:10">
      <c r="A11" s="10"/>
      <c r="B11" s="11">
        <v>6</v>
      </c>
      <c r="C11" s="12">
        <v>33</v>
      </c>
      <c r="D11" s="16" t="s">
        <v>14</v>
      </c>
      <c r="E11" s="6" t="s">
        <v>24</v>
      </c>
      <c r="F11" s="22" t="s">
        <v>7</v>
      </c>
      <c r="G11" s="42" t="s">
        <v>15</v>
      </c>
      <c r="H11" s="18">
        <v>1.1643518518518518E-2</v>
      </c>
      <c r="I11" s="46">
        <v>1.0069444444444444E-3</v>
      </c>
      <c r="J11" s="44" t="s">
        <v>132</v>
      </c>
    </row>
    <row r="12" spans="1:10">
      <c r="B12" s="11">
        <v>7</v>
      </c>
      <c r="C12" s="12">
        <v>50</v>
      </c>
      <c r="D12" s="16" t="s">
        <v>54</v>
      </c>
      <c r="E12" s="17"/>
      <c r="F12" s="22" t="s">
        <v>34</v>
      </c>
      <c r="G12" s="42" t="s">
        <v>16</v>
      </c>
      <c r="H12" s="18">
        <v>1.1666666666666667E-2</v>
      </c>
      <c r="I12" s="46">
        <v>1.0300925925925926E-3</v>
      </c>
      <c r="J12" s="44" t="s">
        <v>133</v>
      </c>
    </row>
    <row r="13" spans="1:10">
      <c r="B13" s="11">
        <v>8</v>
      </c>
      <c r="C13" s="12">
        <v>34</v>
      </c>
      <c r="D13" s="16" t="s">
        <v>114</v>
      </c>
      <c r="E13" s="6"/>
      <c r="F13" s="22"/>
      <c r="G13" s="42"/>
      <c r="H13" s="18">
        <v>1.1736111111111109E-2</v>
      </c>
      <c r="I13" s="46">
        <v>1.0995370370370371E-3</v>
      </c>
      <c r="J13" s="44" t="s">
        <v>134</v>
      </c>
    </row>
    <row r="14" spans="1:10">
      <c r="A14" s="10"/>
      <c r="B14" s="11">
        <v>9</v>
      </c>
      <c r="C14" s="37">
        <v>22</v>
      </c>
      <c r="D14" s="36" t="s">
        <v>115</v>
      </c>
      <c r="E14" s="38" t="s">
        <v>125</v>
      </c>
      <c r="F14" s="39" t="s">
        <v>7</v>
      </c>
      <c r="G14" s="37">
        <v>1996</v>
      </c>
      <c r="H14" s="43">
        <v>1.1782407407407406E-2</v>
      </c>
      <c r="I14" s="46">
        <v>1.1458333333333333E-3</v>
      </c>
      <c r="J14" s="44" t="s">
        <v>94</v>
      </c>
    </row>
    <row r="15" spans="1:10">
      <c r="A15" s="10"/>
      <c r="B15" s="11">
        <v>10</v>
      </c>
      <c r="C15" s="37">
        <v>14</v>
      </c>
      <c r="D15" s="36" t="s">
        <v>116</v>
      </c>
      <c r="E15" s="38"/>
      <c r="F15" s="39"/>
      <c r="G15" s="37"/>
      <c r="H15" s="43">
        <v>1.1886574074074075E-2</v>
      </c>
      <c r="I15" s="46">
        <v>1.25E-3</v>
      </c>
      <c r="J15" s="44" t="s">
        <v>135</v>
      </c>
    </row>
    <row r="16" spans="1:10">
      <c r="A16" s="10"/>
      <c r="B16" s="11">
        <v>11</v>
      </c>
      <c r="C16" s="37">
        <v>51</v>
      </c>
      <c r="D16" s="36" t="s">
        <v>33</v>
      </c>
      <c r="E16" s="38"/>
      <c r="F16" s="39" t="s">
        <v>34</v>
      </c>
      <c r="G16" s="37">
        <v>1984</v>
      </c>
      <c r="H16" s="43">
        <v>1.1990740740740739E-2</v>
      </c>
      <c r="I16" s="46">
        <v>1.3541666666666667E-3</v>
      </c>
      <c r="J16" s="44" t="s">
        <v>97</v>
      </c>
    </row>
    <row r="17" spans="1:10">
      <c r="B17" s="11">
        <v>12</v>
      </c>
      <c r="C17" s="37">
        <v>5</v>
      </c>
      <c r="D17" s="36" t="s">
        <v>45</v>
      </c>
      <c r="E17" s="38" t="s">
        <v>46</v>
      </c>
      <c r="F17" s="39" t="s">
        <v>7</v>
      </c>
      <c r="G17" s="37">
        <v>1979</v>
      </c>
      <c r="H17" s="43">
        <v>1.2013888888888888E-2</v>
      </c>
      <c r="I17" s="46">
        <v>1.3773148148148147E-3</v>
      </c>
      <c r="J17" s="44" t="s">
        <v>136</v>
      </c>
    </row>
    <row r="18" spans="1:10">
      <c r="B18" s="11">
        <v>13</v>
      </c>
      <c r="C18" s="37">
        <v>42</v>
      </c>
      <c r="D18" s="36" t="s">
        <v>117</v>
      </c>
      <c r="E18" s="38" t="s">
        <v>126</v>
      </c>
      <c r="F18" s="39" t="s">
        <v>7</v>
      </c>
      <c r="G18" s="37">
        <v>1983</v>
      </c>
      <c r="H18" s="43">
        <v>1.230324074074074E-2</v>
      </c>
      <c r="I18" s="46">
        <v>1.6666666666666668E-3</v>
      </c>
      <c r="J18" s="44" t="s">
        <v>137</v>
      </c>
    </row>
    <row r="19" spans="1:10">
      <c r="B19" s="11">
        <v>14</v>
      </c>
      <c r="C19" s="37">
        <v>31</v>
      </c>
      <c r="D19" s="36" t="s">
        <v>118</v>
      </c>
      <c r="E19" s="38" t="s">
        <v>176</v>
      </c>
      <c r="F19" s="39" t="s">
        <v>7</v>
      </c>
      <c r="G19" s="37">
        <v>1997</v>
      </c>
      <c r="H19" s="43">
        <v>1.2534722222222223E-2</v>
      </c>
      <c r="I19" s="46">
        <v>1.8981481481481482E-3</v>
      </c>
      <c r="J19" s="44" t="s">
        <v>138</v>
      </c>
    </row>
    <row r="20" spans="1:10">
      <c r="B20" s="11">
        <v>15</v>
      </c>
      <c r="C20" s="37">
        <v>27</v>
      </c>
      <c r="D20" s="36" t="s">
        <v>119</v>
      </c>
      <c r="E20" s="38" t="s">
        <v>123</v>
      </c>
      <c r="F20" s="39" t="s">
        <v>7</v>
      </c>
      <c r="G20" s="37"/>
      <c r="H20" s="57">
        <v>1.255787037037037E-2</v>
      </c>
      <c r="I20" s="46">
        <v>1.9212962962962962E-3</v>
      </c>
      <c r="J20" s="44" t="s">
        <v>139</v>
      </c>
    </row>
    <row r="21" spans="1:10">
      <c r="B21" s="11">
        <v>16</v>
      </c>
      <c r="C21" s="37">
        <v>28</v>
      </c>
      <c r="D21" s="36" t="s">
        <v>120</v>
      </c>
      <c r="E21" s="38" t="s">
        <v>124</v>
      </c>
      <c r="F21" s="39" t="s">
        <v>7</v>
      </c>
      <c r="G21" s="37">
        <v>1998</v>
      </c>
      <c r="H21" s="43">
        <v>1.3020833333333334E-2</v>
      </c>
      <c r="I21" s="46">
        <v>2.3842592592592591E-3</v>
      </c>
      <c r="J21" s="44" t="s">
        <v>140</v>
      </c>
    </row>
    <row r="22" spans="1:10">
      <c r="B22" s="11">
        <v>17</v>
      </c>
      <c r="C22" s="37">
        <v>29</v>
      </c>
      <c r="D22" s="36" t="s">
        <v>121</v>
      </c>
      <c r="E22" s="38" t="s">
        <v>177</v>
      </c>
      <c r="F22" s="39" t="s">
        <v>7</v>
      </c>
      <c r="G22" s="37">
        <v>1998</v>
      </c>
      <c r="H22" s="43">
        <v>1.3217592592592593E-2</v>
      </c>
      <c r="I22" s="46">
        <v>2.5810185185185185E-3</v>
      </c>
      <c r="J22" s="44" t="s">
        <v>141</v>
      </c>
    </row>
    <row r="23" spans="1:10">
      <c r="B23" s="11">
        <v>18</v>
      </c>
      <c r="C23" s="37">
        <v>37</v>
      </c>
      <c r="D23" s="36" t="s">
        <v>122</v>
      </c>
      <c r="E23" s="38"/>
      <c r="F23" s="39" t="s">
        <v>7</v>
      </c>
      <c r="G23" s="37">
        <v>1989</v>
      </c>
      <c r="H23" s="57">
        <v>1.3333333333333334E-2</v>
      </c>
      <c r="I23" s="46">
        <v>2.6967592592592594E-3</v>
      </c>
      <c r="J23" s="44" t="s">
        <v>105</v>
      </c>
    </row>
    <row r="24" spans="1:10" ht="15.75" thickBot="1">
      <c r="B24" s="20">
        <v>19</v>
      </c>
      <c r="C24" s="32">
        <v>7</v>
      </c>
      <c r="D24" s="31" t="s">
        <v>50</v>
      </c>
      <c r="E24" s="7" t="s">
        <v>53</v>
      </c>
      <c r="F24" s="5"/>
      <c r="G24" s="32">
        <v>1987</v>
      </c>
      <c r="H24" s="47">
        <v>1.4548611111111111E-2</v>
      </c>
      <c r="I24" s="58">
        <v>3.9120370370370368E-3</v>
      </c>
      <c r="J24" s="49" t="s">
        <v>142</v>
      </c>
    </row>
    <row r="31" spans="1:10" ht="18.75">
      <c r="A31" s="1"/>
      <c r="B31" s="2"/>
      <c r="C31" s="1"/>
      <c r="D31" s="1"/>
      <c r="E31" s="1"/>
      <c r="F31" s="1"/>
      <c r="G31" s="1"/>
      <c r="H31" s="1"/>
      <c r="I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</row>
  </sheetData>
  <pageMargins left="0.7" right="0.7" top="0.75" bottom="0.75" header="0.3" footer="0.3"/>
  <pageSetup paperSize="9" orientation="portrait" horizontalDpi="0" verticalDpi="0" r:id="rId1"/>
  <ignoredErrors>
    <ignoredError sqref="G6:G10 G11:G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3:J13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4.42578125" bestFit="1" customWidth="1"/>
    <col min="5" max="5" width="13.140625" bestFit="1" customWidth="1"/>
    <col min="6" max="6" width="8.28515625" bestFit="1" customWidth="1"/>
    <col min="7" max="7" width="5" bestFit="1" customWidth="1"/>
    <col min="8" max="8" width="7.140625" bestFit="1" customWidth="1"/>
    <col min="9" max="9" width="10.85546875" bestFit="1" customWidth="1"/>
    <col min="10" max="10" width="11.140625" bestFit="1" customWidth="1"/>
  </cols>
  <sheetData>
    <row r="3" spans="2:10" ht="18.75">
      <c r="B3" s="1"/>
      <c r="C3" s="1"/>
      <c r="D3" s="2" t="s">
        <v>58</v>
      </c>
      <c r="G3" s="1"/>
      <c r="I3" s="1"/>
    </row>
    <row r="4" spans="2:10" ht="15.75" thickBot="1">
      <c r="B4" s="1"/>
      <c r="C4" s="1"/>
      <c r="G4" s="1"/>
      <c r="I4" s="1"/>
    </row>
    <row r="5" spans="2:1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24" t="s">
        <v>9</v>
      </c>
      <c r="J5" s="3" t="s">
        <v>79</v>
      </c>
    </row>
    <row r="6" spans="2:10">
      <c r="B6" s="70">
        <v>1</v>
      </c>
      <c r="C6" s="71">
        <v>3</v>
      </c>
      <c r="D6" s="72" t="s">
        <v>158</v>
      </c>
      <c r="E6" s="73" t="s">
        <v>143</v>
      </c>
      <c r="F6" s="74" t="s">
        <v>7</v>
      </c>
      <c r="G6" s="75"/>
      <c r="H6" s="76">
        <v>1.0636574074074074E-2</v>
      </c>
      <c r="I6" s="77">
        <v>0</v>
      </c>
      <c r="J6" s="78" t="s">
        <v>127</v>
      </c>
    </row>
    <row r="7" spans="2:10" s="79" customFormat="1">
      <c r="B7" s="11">
        <v>2</v>
      </c>
      <c r="C7" s="48">
        <v>23</v>
      </c>
      <c r="D7" s="13" t="s">
        <v>144</v>
      </c>
      <c r="E7" s="14" t="s">
        <v>180</v>
      </c>
      <c r="F7" s="21" t="s">
        <v>7</v>
      </c>
      <c r="G7" s="41" t="s">
        <v>179</v>
      </c>
      <c r="H7" s="15">
        <v>1.1458333333333334E-2</v>
      </c>
      <c r="I7" s="46">
        <v>8.2175925925925917E-4</v>
      </c>
      <c r="J7" s="68" t="s">
        <v>150</v>
      </c>
    </row>
    <row r="8" spans="2:10" s="79" customFormat="1">
      <c r="B8" s="11">
        <v>3</v>
      </c>
      <c r="C8" s="48">
        <v>1</v>
      </c>
      <c r="D8" s="13" t="s">
        <v>145</v>
      </c>
      <c r="E8" s="80"/>
      <c r="F8" s="21" t="s">
        <v>7</v>
      </c>
      <c r="G8" s="41"/>
      <c r="H8" s="15">
        <v>1.1689814814814814E-2</v>
      </c>
      <c r="I8" s="46">
        <v>1.0532407407407407E-3</v>
      </c>
      <c r="J8" s="68" t="s">
        <v>151</v>
      </c>
    </row>
    <row r="9" spans="2:10" s="79" customFormat="1">
      <c r="B9" s="11">
        <v>4</v>
      </c>
      <c r="C9" s="81">
        <v>36</v>
      </c>
      <c r="D9" s="51" t="s">
        <v>55</v>
      </c>
      <c r="E9" s="52"/>
      <c r="F9" s="53" t="s">
        <v>34</v>
      </c>
      <c r="G9" s="54" t="s">
        <v>56</v>
      </c>
      <c r="H9" s="55">
        <v>1.1724537037037035E-2</v>
      </c>
      <c r="I9" s="46">
        <v>1.0879629629629629E-3</v>
      </c>
      <c r="J9" s="68" t="s">
        <v>152</v>
      </c>
    </row>
    <row r="10" spans="2:10" s="79" customFormat="1">
      <c r="B10" s="11">
        <v>5</v>
      </c>
      <c r="C10" s="81">
        <v>47</v>
      </c>
      <c r="D10" s="51" t="s">
        <v>146</v>
      </c>
      <c r="E10" s="82"/>
      <c r="F10" s="53" t="s">
        <v>34</v>
      </c>
      <c r="G10" s="54" t="s">
        <v>56</v>
      </c>
      <c r="H10" s="55">
        <v>1.2407407407407409E-2</v>
      </c>
      <c r="I10" s="46">
        <v>1.7708333333333332E-3</v>
      </c>
      <c r="J10" s="68" t="s">
        <v>153</v>
      </c>
    </row>
    <row r="11" spans="2:10" s="79" customFormat="1">
      <c r="B11" s="11">
        <v>6</v>
      </c>
      <c r="C11" s="81">
        <v>8</v>
      </c>
      <c r="D11" s="51" t="s">
        <v>157</v>
      </c>
      <c r="E11" s="52" t="s">
        <v>147</v>
      </c>
      <c r="F11" s="53"/>
      <c r="G11" s="54"/>
      <c r="H11" s="55">
        <v>1.2847222222222223E-2</v>
      </c>
      <c r="I11" s="46">
        <v>2.2106481481481478E-3</v>
      </c>
      <c r="J11" s="68" t="s">
        <v>154</v>
      </c>
    </row>
    <row r="12" spans="2:10">
      <c r="B12" s="11">
        <v>7</v>
      </c>
      <c r="C12" s="81">
        <v>46</v>
      </c>
      <c r="D12" s="51" t="s">
        <v>148</v>
      </c>
      <c r="E12" s="82"/>
      <c r="F12" s="53"/>
      <c r="G12" s="54"/>
      <c r="H12" s="55">
        <v>1.3217592592592593E-2</v>
      </c>
      <c r="I12" s="46">
        <v>2.5810185185185185E-3</v>
      </c>
      <c r="J12" s="68" t="s">
        <v>141</v>
      </c>
    </row>
    <row r="13" spans="2:10" ht="15.75" thickBot="1">
      <c r="B13" s="20">
        <v>8</v>
      </c>
      <c r="C13" s="83">
        <v>45</v>
      </c>
      <c r="D13" s="62" t="s">
        <v>149</v>
      </c>
      <c r="E13" s="63" t="s">
        <v>178</v>
      </c>
      <c r="F13" s="64" t="s">
        <v>7</v>
      </c>
      <c r="G13" s="65"/>
      <c r="H13" s="66">
        <v>1.7060185185185185E-2</v>
      </c>
      <c r="I13" s="50">
        <v>6.4236111111111117E-3</v>
      </c>
      <c r="J13" s="49" t="s">
        <v>155</v>
      </c>
    </row>
  </sheetData>
  <pageMargins left="0.7" right="0.7" top="0.75" bottom="0.75" header="0.3" footer="0.3"/>
  <pageSetup paperSize="9" orientation="portrait" horizontalDpi="0" verticalDpi="0" r:id="rId1"/>
  <ignoredErrors>
    <ignoredError sqref="G9:G10 G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3:AA20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4.42578125" bestFit="1" customWidth="1"/>
    <col min="5" max="5" width="12.5703125" bestFit="1" customWidth="1"/>
    <col min="6" max="6" width="8.28515625" bestFit="1" customWidth="1"/>
    <col min="7" max="7" width="5" bestFit="1" customWidth="1"/>
    <col min="8" max="8" width="7.140625" bestFit="1" customWidth="1"/>
    <col min="9" max="9" width="10.85546875" bestFit="1" customWidth="1"/>
    <col min="10" max="10" width="11.14062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bestFit="1" customWidth="1"/>
    <col min="16" max="16" width="10.85546875" bestFit="1" customWidth="1"/>
    <col min="17" max="17" width="7.140625" bestFit="1" customWidth="1"/>
    <col min="18" max="18" width="10.85546875" bestFit="1" customWidth="1"/>
    <col min="19" max="19" width="7.140625" bestFit="1" customWidth="1"/>
    <col min="20" max="20" width="10.7109375" customWidth="1"/>
    <col min="21" max="21" width="7.140625" bestFit="1" customWidth="1"/>
    <col min="22" max="22" width="10.85546875" customWidth="1"/>
    <col min="23" max="23" width="7.140625" bestFit="1" customWidth="1"/>
    <col min="24" max="24" width="10.85546875" customWidth="1"/>
    <col min="25" max="25" width="7.140625" bestFit="1" customWidth="1"/>
    <col min="26" max="26" width="10.85546875" bestFit="1" customWidth="1"/>
    <col min="27" max="27" width="7.140625" bestFit="1" customWidth="1"/>
    <col min="28" max="28" width="10.85546875" bestFit="1" customWidth="1"/>
    <col min="29" max="29" width="8" bestFit="1" customWidth="1"/>
  </cols>
  <sheetData>
    <row r="3" spans="1:27" ht="18.75">
      <c r="B3" s="1"/>
      <c r="C3" s="1"/>
      <c r="D3" s="2" t="s">
        <v>183</v>
      </c>
      <c r="G3" s="1"/>
      <c r="H3" s="1"/>
      <c r="J3" s="1"/>
      <c r="K3" s="1"/>
      <c r="L3" s="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AA3" s="1"/>
    </row>
    <row r="4" spans="1:27" ht="15.75" thickBot="1">
      <c r="B4" s="1"/>
      <c r="C4" s="1"/>
      <c r="G4" s="1"/>
      <c r="H4" s="1"/>
      <c r="J4" s="1"/>
      <c r="K4" s="1"/>
      <c r="L4" s="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9"/>
      <c r="AA4" s="9"/>
    </row>
    <row r="5" spans="1:27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24" t="s">
        <v>9</v>
      </c>
      <c r="J5" s="3" t="s">
        <v>79</v>
      </c>
    </row>
    <row r="6" spans="1:27">
      <c r="B6" s="70">
        <v>1</v>
      </c>
      <c r="C6" s="71">
        <v>21</v>
      </c>
      <c r="D6" s="72" t="s">
        <v>159</v>
      </c>
      <c r="E6" s="73" t="s">
        <v>182</v>
      </c>
      <c r="F6" s="74" t="s">
        <v>7</v>
      </c>
      <c r="G6" s="75" t="s">
        <v>181</v>
      </c>
      <c r="H6" s="76">
        <v>9.5486111111111101E-3</v>
      </c>
      <c r="I6" s="77">
        <v>0</v>
      </c>
      <c r="J6" s="78" t="s">
        <v>164</v>
      </c>
    </row>
    <row r="7" spans="1:27" s="79" customFormat="1">
      <c r="B7" s="11">
        <v>2</v>
      </c>
      <c r="C7" s="48">
        <v>56</v>
      </c>
      <c r="D7" s="13" t="s">
        <v>8</v>
      </c>
      <c r="E7" s="14" t="s">
        <v>172</v>
      </c>
      <c r="F7" s="21" t="s">
        <v>7</v>
      </c>
      <c r="G7" s="41" t="s">
        <v>17</v>
      </c>
      <c r="H7" s="15">
        <v>9.7569444444444448E-3</v>
      </c>
      <c r="I7" s="46">
        <v>2.0833333333333335E-4</v>
      </c>
      <c r="J7" s="68" t="s">
        <v>165</v>
      </c>
    </row>
    <row r="8" spans="1:27" s="79" customFormat="1">
      <c r="B8" s="11">
        <v>3</v>
      </c>
      <c r="C8" s="48">
        <v>20</v>
      </c>
      <c r="D8" s="13" t="s">
        <v>160</v>
      </c>
      <c r="E8" s="80" t="s">
        <v>173</v>
      </c>
      <c r="F8" s="21" t="s">
        <v>7</v>
      </c>
      <c r="G8" s="41" t="s">
        <v>181</v>
      </c>
      <c r="H8" s="15">
        <v>9.9305555555555553E-3</v>
      </c>
      <c r="I8" s="46">
        <v>3.8194444444444446E-4</v>
      </c>
      <c r="J8" s="68" t="s">
        <v>166</v>
      </c>
    </row>
    <row r="9" spans="1:27" s="79" customFormat="1">
      <c r="B9" s="11">
        <v>4</v>
      </c>
      <c r="C9" s="81">
        <v>39</v>
      </c>
      <c r="D9" s="51" t="s">
        <v>161</v>
      </c>
      <c r="E9" s="52"/>
      <c r="F9" s="53"/>
      <c r="G9" s="54"/>
      <c r="H9" s="55">
        <v>1.0231481481481482E-2</v>
      </c>
      <c r="I9" s="46">
        <v>6.8287037037037025E-4</v>
      </c>
      <c r="J9" s="68" t="s">
        <v>167</v>
      </c>
    </row>
    <row r="10" spans="1:27" s="79" customFormat="1">
      <c r="B10" s="11">
        <v>5</v>
      </c>
      <c r="C10" s="81">
        <v>55</v>
      </c>
      <c r="D10" s="51" t="s">
        <v>26</v>
      </c>
      <c r="E10" s="82" t="s">
        <v>57</v>
      </c>
      <c r="F10" s="53" t="s">
        <v>10</v>
      </c>
      <c r="G10" s="54" t="s">
        <v>18</v>
      </c>
      <c r="H10" s="55">
        <v>1.03125E-2</v>
      </c>
      <c r="I10" s="46">
        <v>7.6388888888888893E-4</v>
      </c>
      <c r="J10" s="68" t="s">
        <v>168</v>
      </c>
    </row>
    <row r="11" spans="1:27" s="79" customFormat="1">
      <c r="B11" s="11">
        <v>6</v>
      </c>
      <c r="C11" s="81">
        <v>62</v>
      </c>
      <c r="D11" s="51" t="s">
        <v>162</v>
      </c>
      <c r="E11" s="52" t="s">
        <v>175</v>
      </c>
      <c r="F11" s="53" t="s">
        <v>7</v>
      </c>
      <c r="G11" s="54" t="s">
        <v>174</v>
      </c>
      <c r="H11" s="55">
        <v>1.0659722222222221E-2</v>
      </c>
      <c r="I11" s="46">
        <v>1.1111111111111111E-3</v>
      </c>
      <c r="J11" s="68" t="s">
        <v>169</v>
      </c>
    </row>
    <row r="12" spans="1:27">
      <c r="B12" s="11">
        <v>7</v>
      </c>
      <c r="C12" s="81">
        <v>57</v>
      </c>
      <c r="D12" s="51" t="s">
        <v>20</v>
      </c>
      <c r="E12" s="82" t="s">
        <v>21</v>
      </c>
      <c r="F12" s="53" t="s">
        <v>7</v>
      </c>
      <c r="G12" s="54" t="s">
        <v>25</v>
      </c>
      <c r="H12" s="55">
        <v>1.0694444444444444E-2</v>
      </c>
      <c r="I12" s="46">
        <v>1.1458333333333333E-3</v>
      </c>
      <c r="J12" s="68" t="s">
        <v>170</v>
      </c>
    </row>
    <row r="13" spans="1:27" ht="15.75" thickBot="1">
      <c r="B13" s="20">
        <v>8</v>
      </c>
      <c r="C13" s="83">
        <v>32</v>
      </c>
      <c r="D13" s="62" t="s">
        <v>163</v>
      </c>
      <c r="E13" s="63"/>
      <c r="F13" s="64"/>
      <c r="G13" s="65"/>
      <c r="H13" s="66">
        <v>1.0949074074074075E-2</v>
      </c>
      <c r="I13" s="50">
        <v>1.4004629629629629E-3</v>
      </c>
      <c r="J13" s="49" t="s">
        <v>171</v>
      </c>
    </row>
    <row r="14" spans="1:27">
      <c r="A14" s="8"/>
      <c r="B14" s="8"/>
      <c r="C14" s="8"/>
      <c r="D14" s="8"/>
      <c r="E14" s="8"/>
      <c r="F14" s="8"/>
      <c r="G14" s="56"/>
      <c r="I14" s="8"/>
      <c r="J14" s="8"/>
      <c r="K14" s="8"/>
      <c r="L14" s="8"/>
      <c r="M14" s="8"/>
      <c r="N14" s="8"/>
      <c r="O14" s="8"/>
      <c r="P14" s="8"/>
      <c r="Q14" s="8"/>
      <c r="R14" s="35"/>
      <c r="S14" s="8"/>
      <c r="T14" s="8"/>
      <c r="U14" s="8"/>
      <c r="V14" s="8"/>
      <c r="W14" s="8"/>
      <c r="X14" s="35"/>
    </row>
    <row r="15" spans="1:27">
      <c r="A15" s="8"/>
      <c r="B15" s="8"/>
      <c r="C15" s="8"/>
      <c r="D15" s="8"/>
      <c r="E15" s="8"/>
      <c r="F15" s="8"/>
      <c r="G15" s="56"/>
      <c r="I15" s="8"/>
      <c r="J15" s="8"/>
      <c r="K15" s="8"/>
      <c r="L15" s="8"/>
      <c r="M15" s="8"/>
      <c r="N15" s="8"/>
      <c r="O15" s="8"/>
      <c r="P15" s="8"/>
      <c r="Q15" s="8"/>
      <c r="R15" s="35"/>
      <c r="S15" s="8"/>
      <c r="T15" s="8"/>
      <c r="U15" s="8"/>
      <c r="V15" s="8"/>
      <c r="W15" s="8"/>
      <c r="X15" s="35"/>
    </row>
    <row r="16" spans="1:27">
      <c r="A16" s="8"/>
      <c r="B16" s="8"/>
      <c r="C16" s="8"/>
      <c r="D16" s="35"/>
      <c r="E16" s="8"/>
      <c r="F16" s="8"/>
      <c r="G16" s="8"/>
      <c r="H16" s="8"/>
      <c r="I16" s="8"/>
      <c r="J16" s="35"/>
    </row>
    <row r="17" spans="1:13">
      <c r="A17" s="8"/>
      <c r="B17" s="8"/>
      <c r="C17" s="8"/>
      <c r="D17" s="35"/>
      <c r="E17" s="8"/>
      <c r="F17" s="8"/>
      <c r="G17" s="8"/>
      <c r="H17" s="8"/>
      <c r="I17" s="8"/>
      <c r="J17" s="35"/>
    </row>
    <row r="18" spans="1:13">
      <c r="A18" s="8"/>
      <c r="B18" s="8"/>
      <c r="C18" s="8"/>
      <c r="D18" s="35"/>
      <c r="E18" s="8"/>
      <c r="F18" s="8"/>
      <c r="G18" s="8"/>
      <c r="H18" s="8"/>
      <c r="I18" s="8"/>
      <c r="J18" s="35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9"/>
      <c r="M20" s="9"/>
    </row>
  </sheetData>
  <pageMargins left="0.7" right="0.7" top="0.75" bottom="0.75" header="0.3" footer="0.3"/>
  <ignoredErrors>
    <ignoredError sqref="G12 G9 G11 G7 G6 G8 G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любителі</vt:lpstr>
      <vt:lpstr>аматори</vt:lpstr>
      <vt:lpstr>ветерани</vt:lpstr>
      <vt:lpstr>еліта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2010-07-30T13:11:09Z</dcterms:created>
  <dcterms:modified xsi:type="dcterms:W3CDTF">2011-10-14T21:11:25Z</dcterms:modified>
</cp:coreProperties>
</file>