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4855" windowHeight="1354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P7" i="1"/>
  <c r="P8"/>
  <c r="P9"/>
  <c r="P10"/>
  <c r="P11"/>
  <c r="P12"/>
  <c r="P13"/>
  <c r="P14"/>
  <c r="P6"/>
  <c r="O8"/>
  <c r="O9"/>
  <c r="O10"/>
  <c r="O11"/>
  <c r="O12"/>
  <c r="O13"/>
  <c r="O14"/>
  <c r="O7"/>
  <c r="M8"/>
  <c r="M9"/>
  <c r="M10"/>
  <c r="M11"/>
  <c r="M12"/>
  <c r="M13"/>
  <c r="M14"/>
  <c r="M7"/>
  <c r="I8"/>
  <c r="I9"/>
  <c r="I10"/>
  <c r="I11"/>
  <c r="I12"/>
  <c r="I13"/>
  <c r="I14"/>
  <c r="I7"/>
</calcChain>
</file>

<file path=xl/sharedStrings.xml><?xml version="1.0" encoding="utf-8"?>
<sst xmlns="http://schemas.openxmlformats.org/spreadsheetml/2006/main" count="60" uniqueCount="44">
  <si>
    <t>place</t>
  </si>
  <si>
    <t>Start No</t>
  </si>
  <si>
    <t>name</t>
  </si>
  <si>
    <t>nick</t>
  </si>
  <si>
    <t>city</t>
  </si>
  <si>
    <t>year</t>
  </si>
  <si>
    <t>total</t>
  </si>
  <si>
    <t>від лідера</t>
  </si>
  <si>
    <t>lap1</t>
  </si>
  <si>
    <t>lap2</t>
  </si>
  <si>
    <t>lap3</t>
  </si>
  <si>
    <t>average</t>
  </si>
  <si>
    <t>Луцьк</t>
  </si>
  <si>
    <t>1983</t>
  </si>
  <si>
    <t>Ярощук Ярослав</t>
  </si>
  <si>
    <t>Yaryk</t>
  </si>
  <si>
    <t>Ткач Андрій</t>
  </si>
  <si>
    <t>platoon</t>
  </si>
  <si>
    <t>1979</t>
  </si>
  <si>
    <t>Мартинюк Олександр</t>
  </si>
  <si>
    <t>Dr.Martenz</t>
  </si>
  <si>
    <t>1985</t>
  </si>
  <si>
    <t>Козань Олександр</t>
  </si>
  <si>
    <t>Dgura</t>
  </si>
  <si>
    <t>Климко Богдан</t>
  </si>
  <si>
    <t>Atatrax</t>
  </si>
  <si>
    <t>1989</t>
  </si>
  <si>
    <t>krava</t>
  </si>
  <si>
    <t>TreNeR</t>
  </si>
  <si>
    <t>1975</t>
  </si>
  <si>
    <t>1976</t>
  </si>
  <si>
    <t>sobol</t>
  </si>
  <si>
    <t>byiviter</t>
  </si>
  <si>
    <t>Shkoder</t>
  </si>
  <si>
    <t>Ільчишин Дмитро</t>
  </si>
  <si>
    <t>dnf</t>
  </si>
  <si>
    <t>Шолох Володимир</t>
  </si>
  <si>
    <t>Соболєв Микола</t>
  </si>
  <si>
    <t>Адамович Андрій</t>
  </si>
  <si>
    <t>Кравченко Олександр</t>
  </si>
  <si>
    <t>1987</t>
  </si>
  <si>
    <t>1961</t>
  </si>
  <si>
    <t>---</t>
  </si>
  <si>
    <t>вар'яти Пансьkого Лісу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</si>
</sst>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0"/>
      <color theme="4" tint="-0.249977111117893"/>
      <name val="Calibri"/>
      <family val="2"/>
      <charset val="204"/>
      <scheme val="minor"/>
    </font>
    <font>
      <b/>
      <sz val="11"/>
      <color theme="3" tint="-0.499984740745262"/>
      <name val="Calibri"/>
      <family val="2"/>
      <charset val="204"/>
      <scheme val="minor"/>
    </font>
    <font>
      <b/>
      <sz val="11"/>
      <color theme="3" tint="-0.249977111117893"/>
      <name val="Calibri"/>
      <family val="2"/>
      <charset val="204"/>
      <scheme val="minor"/>
    </font>
    <font>
      <b/>
      <sz val="11"/>
      <color theme="9" tint="-0.499984740745262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0" applyNumberFormat="1"/>
    <xf numFmtId="49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1" fontId="4" fillId="4" borderId="2" xfId="0" applyNumberFormat="1" applyFont="1" applyFill="1" applyBorder="1" applyAlignment="1">
      <alignment horizontal="center" vertical="center"/>
    </xf>
    <xf numFmtId="21" fontId="5" fillId="5" borderId="2" xfId="0" applyNumberFormat="1" applyFont="1" applyFill="1" applyBorder="1" applyAlignment="1">
      <alignment horizontal="center"/>
    </xf>
    <xf numFmtId="21" fontId="7" fillId="4" borderId="2" xfId="0" applyNumberFormat="1" applyFont="1" applyFill="1" applyBorder="1" applyAlignment="1">
      <alignment horizontal="center"/>
    </xf>
    <xf numFmtId="21" fontId="8" fillId="6" borderId="2" xfId="0" applyNumberFormat="1" applyFont="1" applyFill="1" applyBorder="1" applyAlignment="1">
      <alignment horizontal="center"/>
    </xf>
    <xf numFmtId="21" fontId="9" fillId="6" borderId="2" xfId="0" applyNumberFormat="1" applyFont="1" applyFill="1" applyBorder="1" applyAlignment="1">
      <alignment horizontal="center"/>
    </xf>
    <xf numFmtId="21" fontId="10" fillId="0" borderId="3" xfId="0" applyNumberFormat="1" applyFont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1" fontId="4" fillId="4" borderId="4" xfId="0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vertical="center"/>
    </xf>
    <xf numFmtId="0" fontId="5" fillId="5" borderId="4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49" fontId="4" fillId="5" borderId="4" xfId="0" applyNumberFormat="1" applyFont="1" applyFill="1" applyBorder="1" applyAlignment="1">
      <alignment horizontal="center"/>
    </xf>
    <xf numFmtId="21" fontId="5" fillId="5" borderId="4" xfId="0" applyNumberFormat="1" applyFont="1" applyFill="1" applyBorder="1" applyAlignment="1">
      <alignment horizontal="center"/>
    </xf>
    <xf numFmtId="21" fontId="7" fillId="4" borderId="4" xfId="0" applyNumberFormat="1" applyFont="1" applyFill="1" applyBorder="1" applyAlignment="1">
      <alignment horizontal="center"/>
    </xf>
    <xf numFmtId="21" fontId="8" fillId="4" borderId="4" xfId="0" applyNumberFormat="1" applyFont="1" applyFill="1" applyBorder="1" applyAlignment="1">
      <alignment horizontal="center"/>
    </xf>
    <xf numFmtId="21" fontId="9" fillId="4" borderId="4" xfId="0" applyNumberFormat="1" applyFont="1" applyFill="1" applyBorder="1" applyAlignment="1">
      <alignment horizontal="center"/>
    </xf>
    <xf numFmtId="21" fontId="8" fillId="6" borderId="4" xfId="0" applyNumberFormat="1" applyFont="1" applyFill="1" applyBorder="1" applyAlignment="1">
      <alignment horizontal="center"/>
    </xf>
    <xf numFmtId="21" fontId="8" fillId="0" borderId="4" xfId="0" applyNumberFormat="1" applyFont="1" applyFill="1" applyBorder="1" applyAlignment="1">
      <alignment horizontal="center"/>
    </xf>
    <xf numFmtId="0" fontId="4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6" fillId="4" borderId="4" xfId="0" applyFont="1" applyFill="1" applyBorder="1" applyAlignment="1">
      <alignment vertical="center"/>
    </xf>
    <xf numFmtId="49" fontId="4" fillId="0" borderId="4" xfId="0" applyNumberFormat="1" applyFont="1" applyBorder="1" applyAlignment="1">
      <alignment horizontal="center"/>
    </xf>
    <xf numFmtId="21" fontId="5" fillId="4" borderId="4" xfId="0" applyNumberFormat="1" applyFont="1" applyFill="1" applyBorder="1" applyAlignment="1">
      <alignment horizontal="center"/>
    </xf>
    <xf numFmtId="49" fontId="5" fillId="4" borderId="4" xfId="0" applyNumberFormat="1" applyFont="1" applyFill="1" applyBorder="1" applyAlignment="1">
      <alignment vertical="center"/>
    </xf>
    <xf numFmtId="0" fontId="1" fillId="0" borderId="4" xfId="0" applyFont="1" applyBorder="1"/>
    <xf numFmtId="0" fontId="1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1" fillId="0" borderId="5" xfId="0" applyFont="1" applyBorder="1"/>
    <xf numFmtId="0" fontId="11" fillId="0" borderId="5" xfId="0" applyFont="1" applyBorder="1"/>
    <xf numFmtId="164" fontId="1" fillId="0" borderId="5" xfId="0" applyNumberFormat="1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1" fillId="0" borderId="6" xfId="0" applyFont="1" applyBorder="1"/>
    <xf numFmtId="0" fontId="11" fillId="0" borderId="6" xfId="0" applyFont="1" applyBorder="1"/>
    <xf numFmtId="164" fontId="1" fillId="0" borderId="6" xfId="0" applyNumberFormat="1" applyFont="1" applyBorder="1" applyAlignment="1">
      <alignment horizontal="center"/>
    </xf>
    <xf numFmtId="21" fontId="7" fillId="4" borderId="6" xfId="0" applyNumberFormat="1" applyFont="1" applyFill="1" applyBorder="1" applyAlignment="1">
      <alignment horizontal="center"/>
    </xf>
    <xf numFmtId="164" fontId="8" fillId="0" borderId="6" xfId="0" applyNumberFormat="1" applyFont="1" applyBorder="1" applyAlignment="1">
      <alignment horizontal="center"/>
    </xf>
    <xf numFmtId="21" fontId="10" fillId="0" borderId="7" xfId="0" applyNumberFormat="1" applyFont="1" applyBorder="1" applyAlignment="1">
      <alignment horizontal="center"/>
    </xf>
    <xf numFmtId="21" fontId="8" fillId="0" borderId="2" xfId="0" applyNumberFormat="1" applyFont="1" applyFill="1" applyBorder="1" applyAlignment="1">
      <alignment horizontal="center"/>
    </xf>
    <xf numFmtId="164" fontId="8" fillId="0" borderId="6" xfId="0" quotePrefix="1" applyNumberFormat="1" applyFont="1" applyBorder="1" applyAlignment="1">
      <alignment horizontal="center"/>
    </xf>
    <xf numFmtId="21" fontId="7" fillId="4" borderId="6" xfId="0" quotePrefix="1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P15"/>
  <sheetViews>
    <sheetView tabSelected="1" workbookViewId="0"/>
  </sheetViews>
  <sheetFormatPr defaultRowHeight="15"/>
  <cols>
    <col min="2" max="2" width="5.7109375" bestFit="1" customWidth="1"/>
    <col min="4" max="4" width="23.42578125" customWidth="1"/>
    <col min="5" max="5" width="13.28515625" bestFit="1" customWidth="1"/>
    <col min="6" max="6" width="7" bestFit="1" customWidth="1"/>
    <col min="7" max="7" width="5" bestFit="1" customWidth="1"/>
    <col min="8" max="8" width="7.140625" bestFit="1" customWidth="1"/>
    <col min="9" max="9" width="10.85546875" bestFit="1" customWidth="1"/>
    <col min="10" max="10" width="7.140625" bestFit="1" customWidth="1"/>
    <col min="11" max="11" width="10.85546875" bestFit="1" customWidth="1"/>
    <col min="12" max="12" width="7.140625" bestFit="1" customWidth="1"/>
    <col min="13" max="13" width="10.85546875" bestFit="1" customWidth="1"/>
    <col min="14" max="14" width="7.140625" bestFit="1" customWidth="1"/>
    <col min="15" max="15" width="10.85546875" bestFit="1" customWidth="1"/>
    <col min="16" max="16" width="8" bestFit="1" customWidth="1"/>
  </cols>
  <sheetData>
    <row r="3" spans="1:16" ht="18.75">
      <c r="B3" s="1"/>
      <c r="C3" s="1"/>
      <c r="D3" s="2" t="s">
        <v>43</v>
      </c>
      <c r="G3" s="1"/>
      <c r="I3" s="1"/>
      <c r="J3" s="1"/>
      <c r="K3" s="3"/>
      <c r="L3" s="1"/>
      <c r="M3" s="1"/>
      <c r="N3" s="1"/>
      <c r="O3" s="1"/>
    </row>
    <row r="4" spans="1:16" ht="15.75" thickBot="1">
      <c r="B4" s="1"/>
      <c r="C4" s="1"/>
      <c r="G4" s="1"/>
      <c r="I4" s="1"/>
      <c r="J4" s="1"/>
      <c r="K4" s="4"/>
      <c r="L4" s="1"/>
      <c r="M4" s="1"/>
      <c r="N4" s="1"/>
      <c r="O4" s="1"/>
    </row>
    <row r="5" spans="1:16" ht="15.75" thickBot="1"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6" t="s">
        <v>7</v>
      </c>
      <c r="J5" s="5" t="s">
        <v>8</v>
      </c>
      <c r="K5" s="6" t="s">
        <v>7</v>
      </c>
      <c r="L5" s="5" t="s">
        <v>9</v>
      </c>
      <c r="M5" s="6" t="s">
        <v>7</v>
      </c>
      <c r="N5" s="5" t="s">
        <v>10</v>
      </c>
      <c r="O5" s="6" t="s">
        <v>7</v>
      </c>
      <c r="P5" s="5" t="s">
        <v>11</v>
      </c>
    </row>
    <row r="6" spans="1:16">
      <c r="B6" s="7">
        <v>1</v>
      </c>
      <c r="C6" s="8">
        <v>9</v>
      </c>
      <c r="D6" s="16" t="s">
        <v>14</v>
      </c>
      <c r="E6" s="17" t="s">
        <v>15</v>
      </c>
      <c r="F6" s="18" t="s">
        <v>12</v>
      </c>
      <c r="G6" s="19" t="s">
        <v>13</v>
      </c>
      <c r="H6" s="9">
        <v>1.7638888888888888E-2</v>
      </c>
      <c r="I6" s="10">
        <v>0</v>
      </c>
      <c r="J6" s="49">
        <v>6.3888888888888884E-3</v>
      </c>
      <c r="K6" s="10">
        <v>2.3148148148148008E-5</v>
      </c>
      <c r="L6" s="11">
        <v>5.6944444444444447E-3</v>
      </c>
      <c r="M6" s="10">
        <v>0</v>
      </c>
      <c r="N6" s="12">
        <v>5.5555555555555549E-3</v>
      </c>
      <c r="O6" s="10">
        <v>0</v>
      </c>
      <c r="P6" s="13">
        <f>H6/3</f>
        <v>5.8796296296296296E-3</v>
      </c>
    </row>
    <row r="7" spans="1:16">
      <c r="B7" s="14">
        <v>2</v>
      </c>
      <c r="C7" s="15">
        <v>3</v>
      </c>
      <c r="D7" s="16" t="s">
        <v>19</v>
      </c>
      <c r="E7" s="17" t="s">
        <v>20</v>
      </c>
      <c r="F7" s="18" t="s">
        <v>12</v>
      </c>
      <c r="G7" s="19" t="s">
        <v>21</v>
      </c>
      <c r="H7" s="20">
        <v>1.7997685185185186E-2</v>
      </c>
      <c r="I7" s="21">
        <f>H7-$H$6</f>
        <v>3.5879629629629803E-4</v>
      </c>
      <c r="J7" s="22">
        <v>6.4467592592592597E-3</v>
      </c>
      <c r="K7" s="21">
        <v>8.1018518518519329E-5</v>
      </c>
      <c r="L7" s="22">
        <v>5.8217592592592592E-3</v>
      </c>
      <c r="M7" s="21">
        <f>L7-$L$6</f>
        <v>1.2731481481481448E-4</v>
      </c>
      <c r="N7" s="23">
        <v>5.7291666666666671E-3</v>
      </c>
      <c r="O7" s="21">
        <f>N7-$N$6</f>
        <v>1.7361111111111223E-4</v>
      </c>
      <c r="P7" s="13">
        <f t="shared" ref="P7:P14" si="0">H7/3</f>
        <v>5.9992283950617287E-3</v>
      </c>
    </row>
    <row r="8" spans="1:16">
      <c r="B8" s="14">
        <v>3</v>
      </c>
      <c r="C8" s="15">
        <v>5</v>
      </c>
      <c r="D8" s="16" t="s">
        <v>16</v>
      </c>
      <c r="E8" s="17" t="s">
        <v>17</v>
      </c>
      <c r="F8" s="18" t="s">
        <v>12</v>
      </c>
      <c r="G8" s="19" t="s">
        <v>18</v>
      </c>
      <c r="H8" s="20">
        <v>1.8622685185185183E-2</v>
      </c>
      <c r="I8" s="21">
        <f t="shared" ref="I8:I14" si="1">H8-$H$6</f>
        <v>9.8379629629629511E-4</v>
      </c>
      <c r="J8" s="24">
        <v>6.3657407407407404E-3</v>
      </c>
      <c r="K8" s="21">
        <v>0</v>
      </c>
      <c r="L8" s="25">
        <v>6.122685185185185E-3</v>
      </c>
      <c r="M8" s="21">
        <f t="shared" ref="M8:M14" si="2">L8-$L$6</f>
        <v>4.2824074074074032E-4</v>
      </c>
      <c r="N8" s="23">
        <v>6.1342592592592577E-3</v>
      </c>
      <c r="O8" s="21">
        <f t="shared" ref="O8:O14" si="3">N8-$N$6</f>
        <v>5.787037037037028E-4</v>
      </c>
      <c r="P8" s="13">
        <f t="shared" si="0"/>
        <v>6.2075617283950607E-3</v>
      </c>
    </row>
    <row r="9" spans="1:16">
      <c r="B9" s="14">
        <v>4</v>
      </c>
      <c r="C9" s="15">
        <v>13</v>
      </c>
      <c r="D9" s="26" t="s">
        <v>24</v>
      </c>
      <c r="E9" s="27" t="s">
        <v>25</v>
      </c>
      <c r="F9" s="28" t="s">
        <v>12</v>
      </c>
      <c r="G9" s="29" t="s">
        <v>26</v>
      </c>
      <c r="H9" s="30">
        <v>2.2430555555555554E-2</v>
      </c>
      <c r="I9" s="21">
        <f t="shared" si="1"/>
        <v>4.7916666666666663E-3</v>
      </c>
      <c r="J9" s="22">
        <v>8.3217592592592596E-3</v>
      </c>
      <c r="K9" s="21">
        <v>1.9560185185185193E-3</v>
      </c>
      <c r="L9" s="22">
        <v>6.8287037037037032E-3</v>
      </c>
      <c r="M9" s="21">
        <f t="shared" si="2"/>
        <v>1.1342592592592585E-3</v>
      </c>
      <c r="N9" s="23">
        <v>7.2800925925925915E-3</v>
      </c>
      <c r="O9" s="21">
        <f t="shared" si="3"/>
        <v>1.7245370370370366E-3</v>
      </c>
      <c r="P9" s="13">
        <f t="shared" si="0"/>
        <v>7.4768518518518517E-3</v>
      </c>
    </row>
    <row r="10" spans="1:16">
      <c r="B10" s="14">
        <v>5</v>
      </c>
      <c r="C10" s="15">
        <v>1</v>
      </c>
      <c r="D10" s="26" t="s">
        <v>39</v>
      </c>
      <c r="E10" s="31" t="s">
        <v>27</v>
      </c>
      <c r="F10" s="28" t="s">
        <v>12</v>
      </c>
      <c r="G10" s="29" t="s">
        <v>30</v>
      </c>
      <c r="H10" s="30">
        <v>2.3078703703703702E-2</v>
      </c>
      <c r="I10" s="21">
        <f t="shared" si="1"/>
        <v>5.439814814814814E-3</v>
      </c>
      <c r="J10" s="22">
        <v>8.0092592592592594E-3</v>
      </c>
      <c r="K10" s="21">
        <v>1.643518518518519E-3</v>
      </c>
      <c r="L10" s="22">
        <v>7.8125000000000017E-3</v>
      </c>
      <c r="M10" s="21">
        <f t="shared" si="2"/>
        <v>2.1180555555555571E-3</v>
      </c>
      <c r="N10" s="23">
        <v>7.2569444444444409E-3</v>
      </c>
      <c r="O10" s="21">
        <f t="shared" si="3"/>
        <v>1.701388888888886E-3</v>
      </c>
      <c r="P10" s="13">
        <f t="shared" si="0"/>
        <v>7.6929012345679009E-3</v>
      </c>
    </row>
    <row r="11" spans="1:16">
      <c r="B11" s="14">
        <v>6</v>
      </c>
      <c r="C11" s="15">
        <v>2</v>
      </c>
      <c r="D11" s="26" t="s">
        <v>22</v>
      </c>
      <c r="E11" s="32" t="s">
        <v>23</v>
      </c>
      <c r="F11" s="28" t="s">
        <v>12</v>
      </c>
      <c r="G11" s="29" t="s">
        <v>40</v>
      </c>
      <c r="H11" s="30">
        <v>2.3159722222222224E-2</v>
      </c>
      <c r="I11" s="21">
        <f t="shared" si="1"/>
        <v>5.5208333333333359E-3</v>
      </c>
      <c r="J11" s="22">
        <v>8.3912037037037045E-3</v>
      </c>
      <c r="K11" s="21">
        <v>2.0254629629629642E-3</v>
      </c>
      <c r="L11" s="22">
        <v>7.499999999999998E-3</v>
      </c>
      <c r="M11" s="21">
        <f t="shared" si="2"/>
        <v>1.8055555555555533E-3</v>
      </c>
      <c r="N11" s="23">
        <v>7.2685185185185214E-3</v>
      </c>
      <c r="O11" s="21">
        <f t="shared" si="3"/>
        <v>1.7129629629629665E-3</v>
      </c>
      <c r="P11" s="13">
        <f t="shared" si="0"/>
        <v>7.719907407407408E-3</v>
      </c>
    </row>
    <row r="12" spans="1:16">
      <c r="B12" s="14">
        <v>7</v>
      </c>
      <c r="C12" s="15">
        <v>6</v>
      </c>
      <c r="D12" s="26" t="s">
        <v>38</v>
      </c>
      <c r="E12" s="32" t="s">
        <v>28</v>
      </c>
      <c r="F12" s="28" t="s">
        <v>12</v>
      </c>
      <c r="G12" s="29" t="s">
        <v>29</v>
      </c>
      <c r="H12" s="30">
        <v>2.5486111111111112E-2</v>
      </c>
      <c r="I12" s="21">
        <f t="shared" si="1"/>
        <v>7.8472222222222242E-3</v>
      </c>
      <c r="J12" s="22">
        <v>8.6342592592592599E-3</v>
      </c>
      <c r="K12" s="21">
        <v>2.2685185185185195E-3</v>
      </c>
      <c r="L12" s="22">
        <v>8.7847222222222198E-3</v>
      </c>
      <c r="M12" s="21">
        <f t="shared" si="2"/>
        <v>3.0902777777777751E-3</v>
      </c>
      <c r="N12" s="23">
        <v>8.0671296296296324E-3</v>
      </c>
      <c r="O12" s="21">
        <f t="shared" si="3"/>
        <v>2.5115740740740775E-3</v>
      </c>
      <c r="P12" s="13">
        <f t="shared" si="0"/>
        <v>8.4953703703703701E-3</v>
      </c>
    </row>
    <row r="13" spans="1:16">
      <c r="A13" s="33"/>
      <c r="B13" s="14">
        <v>8</v>
      </c>
      <c r="C13" s="15">
        <v>4</v>
      </c>
      <c r="D13" s="35" t="s">
        <v>37</v>
      </c>
      <c r="E13" s="32" t="s">
        <v>31</v>
      </c>
      <c r="F13" s="28" t="s">
        <v>12</v>
      </c>
      <c r="G13" s="29" t="s">
        <v>41</v>
      </c>
      <c r="H13" s="30">
        <v>2.6006944444444447E-2</v>
      </c>
      <c r="I13" s="21">
        <f t="shared" si="1"/>
        <v>8.3680555555555591E-3</v>
      </c>
      <c r="J13" s="22">
        <v>8.6226851851851846E-3</v>
      </c>
      <c r="K13" s="21">
        <v>2.2569444444444442E-3</v>
      </c>
      <c r="L13" s="22">
        <v>8.7152777777777767E-3</v>
      </c>
      <c r="M13" s="21">
        <f t="shared" si="2"/>
        <v>3.020833333333332E-3</v>
      </c>
      <c r="N13" s="23">
        <v>8.6689814814814858E-3</v>
      </c>
      <c r="O13" s="21">
        <f t="shared" si="3"/>
        <v>3.1134259259259309E-3</v>
      </c>
      <c r="P13" s="13">
        <f t="shared" si="0"/>
        <v>8.6689814814814824E-3</v>
      </c>
    </row>
    <row r="14" spans="1:16">
      <c r="A14" s="33"/>
      <c r="B14" s="14">
        <v>9</v>
      </c>
      <c r="C14" s="34">
        <v>7</v>
      </c>
      <c r="D14" s="35" t="s">
        <v>36</v>
      </c>
      <c r="E14" s="36" t="s">
        <v>32</v>
      </c>
      <c r="F14" s="37" t="s">
        <v>12</v>
      </c>
      <c r="G14" s="34">
        <v>1991</v>
      </c>
      <c r="H14" s="38">
        <v>2.7546296296296294E-2</v>
      </c>
      <c r="I14" s="21">
        <f t="shared" si="1"/>
        <v>9.9074074074074064E-3</v>
      </c>
      <c r="J14" s="39">
        <v>9.8148148148148144E-3</v>
      </c>
      <c r="K14" s="21">
        <v>3.449074074074074E-3</v>
      </c>
      <c r="L14" s="39">
        <v>8.773148148148148E-3</v>
      </c>
      <c r="M14" s="21">
        <f t="shared" si="2"/>
        <v>3.0787037037037033E-3</v>
      </c>
      <c r="N14" s="39">
        <v>8.958333333333332E-3</v>
      </c>
      <c r="O14" s="21">
        <f t="shared" si="3"/>
        <v>3.4027777777777771E-3</v>
      </c>
      <c r="P14" s="13">
        <f t="shared" si="0"/>
        <v>9.1820987654320976E-3</v>
      </c>
    </row>
    <row r="15" spans="1:16" ht="15.75" thickBot="1">
      <c r="A15" s="33"/>
      <c r="B15" s="40" t="s">
        <v>35</v>
      </c>
      <c r="C15" s="41">
        <v>8</v>
      </c>
      <c r="D15" s="42" t="s">
        <v>34</v>
      </c>
      <c r="E15" s="43" t="s">
        <v>33</v>
      </c>
      <c r="F15" s="44" t="s">
        <v>12</v>
      </c>
      <c r="G15" s="41">
        <v>1975</v>
      </c>
      <c r="H15" s="45">
        <v>1.064814814814815E-2</v>
      </c>
      <c r="I15" s="51" t="s">
        <v>42</v>
      </c>
      <c r="J15" s="47">
        <v>1.064814814814815E-2</v>
      </c>
      <c r="K15" s="46">
        <v>4.2824074074074093E-3</v>
      </c>
      <c r="L15" s="50" t="s">
        <v>42</v>
      </c>
      <c r="M15" s="51" t="s">
        <v>42</v>
      </c>
      <c r="N15" s="50" t="s">
        <v>42</v>
      </c>
      <c r="O15" s="51" t="s">
        <v>42</v>
      </c>
      <c r="P15" s="48">
        <v>1.064814814814815E-2</v>
      </c>
    </row>
  </sheetData>
  <pageMargins left="0.7" right="0.7" top="0.75" bottom="0.75" header="0.3" footer="0.3"/>
  <ignoredErrors>
    <ignoredError sqref="G6:G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ursa</dc:creator>
  <cp:lastModifiedBy>ursa</cp:lastModifiedBy>
  <dcterms:created xsi:type="dcterms:W3CDTF">2011-02-27T14:20:44Z</dcterms:created>
  <dcterms:modified xsi:type="dcterms:W3CDTF">2011-02-27T15:15:57Z</dcterms:modified>
</cp:coreProperties>
</file>