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40" yWindow="60" windowWidth="17955" windowHeight="12120" tabRatio="448"/>
  </bookViews>
  <sheets>
    <sheet name="діти" sheetId="1" r:id="rId1"/>
    <sheet name="жінки" sheetId="2" r:id="rId2"/>
    <sheet name="початківці" sheetId="7" r:id="rId3"/>
    <sheet name="чоловіки" sheetId="4" r:id="rId4"/>
    <sheet name="ветерани" sheetId="6" r:id="rId5"/>
    <sheet name="спортсмени (поза заліком)" sheetId="8" r:id="rId6"/>
  </sheets>
  <calcPr calcId="125725" refMode="R1C1"/>
</workbook>
</file>

<file path=xl/calcChain.xml><?xml version="1.0" encoding="utf-8"?>
<calcChain xmlns="http://schemas.openxmlformats.org/spreadsheetml/2006/main">
  <c r="AE6" i="8"/>
  <c r="AE7"/>
</calcChain>
</file>

<file path=xl/sharedStrings.xml><?xml version="1.0" encoding="utf-8"?>
<sst xmlns="http://schemas.openxmlformats.org/spreadsheetml/2006/main" count="557" uniqueCount="145">
  <si>
    <t>place</t>
  </si>
  <si>
    <t>Start No</t>
  </si>
  <si>
    <t>name</t>
  </si>
  <si>
    <t>nick</t>
  </si>
  <si>
    <t>city</t>
  </si>
  <si>
    <t>year</t>
  </si>
  <si>
    <t>total</t>
  </si>
  <si>
    <t>Луцьк</t>
  </si>
  <si>
    <t>---</t>
  </si>
  <si>
    <t>Нікітін Олексій</t>
  </si>
  <si>
    <t>від лідера</t>
  </si>
  <si>
    <t>average</t>
  </si>
  <si>
    <t>Рівне</t>
  </si>
  <si>
    <t>lap1</t>
  </si>
  <si>
    <t>lap2</t>
  </si>
  <si>
    <t>Львів</t>
  </si>
  <si>
    <t>Панчук Ігор</t>
  </si>
  <si>
    <t>ygrik</t>
  </si>
  <si>
    <t>Климко Богдан</t>
  </si>
  <si>
    <t>Тюлінський Тарас</t>
  </si>
  <si>
    <t>lap3</t>
  </si>
  <si>
    <t>lap4</t>
  </si>
  <si>
    <t>1989</t>
  </si>
  <si>
    <t>1991</t>
  </si>
  <si>
    <t>1993</t>
  </si>
  <si>
    <t>1987</t>
  </si>
  <si>
    <t>1984</t>
  </si>
  <si>
    <t>Музичук Леонід</t>
  </si>
  <si>
    <t>leonm</t>
  </si>
  <si>
    <t>1985</t>
  </si>
  <si>
    <t>1996</t>
  </si>
  <si>
    <t>Кравченко Назар</t>
  </si>
  <si>
    <t>син kravы</t>
  </si>
  <si>
    <t>Бондаренко Андрій</t>
  </si>
  <si>
    <t>Atarax</t>
  </si>
  <si>
    <t>lap5</t>
  </si>
  <si>
    <t>1982</t>
  </si>
  <si>
    <t>Стецюк Дмитро</t>
  </si>
  <si>
    <t>lap6</t>
  </si>
  <si>
    <t>lap7</t>
  </si>
  <si>
    <t>lap8</t>
  </si>
  <si>
    <t>BabayOk</t>
  </si>
  <si>
    <t>Andre</t>
  </si>
  <si>
    <t>діти</t>
  </si>
  <si>
    <t>Антименюк Вікторія</t>
  </si>
  <si>
    <t>odna</t>
  </si>
  <si>
    <t>Vika</t>
  </si>
  <si>
    <t>Ткач Сергій</t>
  </si>
  <si>
    <t>Кравченко Олександр</t>
  </si>
  <si>
    <t>Лєсной Олександр</t>
  </si>
  <si>
    <t>Lexx_Giant</t>
  </si>
  <si>
    <t>krava</t>
  </si>
  <si>
    <t>Дмитрук Іван</t>
  </si>
  <si>
    <t>Млинів</t>
  </si>
  <si>
    <t>Кульчицький Дмитро</t>
  </si>
  <si>
    <t>pasport22</t>
  </si>
  <si>
    <t>Бекетов Лев</t>
  </si>
  <si>
    <t>1980</t>
  </si>
  <si>
    <t>Петрук Роман</t>
  </si>
  <si>
    <t>kmd</t>
  </si>
  <si>
    <t>1981</t>
  </si>
  <si>
    <t>Ільчишин Дмитро</t>
  </si>
  <si>
    <t>Shkoder</t>
  </si>
  <si>
    <t>1975</t>
  </si>
  <si>
    <t>1978</t>
  </si>
  <si>
    <t>Тарасюк Микола</t>
  </si>
  <si>
    <t>KolaT</t>
  </si>
  <si>
    <t>1979</t>
  </si>
  <si>
    <t>Ткач Андрій</t>
  </si>
  <si>
    <t>Platoon</t>
  </si>
  <si>
    <t>Мартинюк Олександр</t>
  </si>
  <si>
    <t>Dr.Martenz</t>
  </si>
  <si>
    <t>Козань Олександр</t>
  </si>
  <si>
    <t>Dgura</t>
  </si>
  <si>
    <t>жінки</t>
  </si>
  <si>
    <t>Толкаченко Татяна</t>
  </si>
  <si>
    <t>Олійник Лілія</t>
  </si>
  <si>
    <t>Віюк Ольга</t>
  </si>
  <si>
    <t>RedFoxxik</t>
  </si>
  <si>
    <t>YUGO</t>
  </si>
  <si>
    <t>tais</t>
  </si>
  <si>
    <t>Захарчук Ірина</t>
  </si>
  <si>
    <t>laps</t>
  </si>
  <si>
    <t>початківці</t>
  </si>
  <si>
    <t>Стрихарчук Дмитро</t>
  </si>
  <si>
    <t>Молчанов Володимир</t>
  </si>
  <si>
    <t>Прокопюк Сергій</t>
  </si>
  <si>
    <t>Чернявський Сергій</t>
  </si>
  <si>
    <t>Гордіюк С.</t>
  </si>
  <si>
    <t>Харитонов Дмитро</t>
  </si>
  <si>
    <t>Новосад Василь</t>
  </si>
  <si>
    <t>Лукащук Добромир</t>
  </si>
  <si>
    <t>Булигін Дмитро</t>
  </si>
  <si>
    <t>Кіщенко Ілля</t>
  </si>
  <si>
    <t>Суров Сергій</t>
  </si>
  <si>
    <t>1999</t>
  </si>
  <si>
    <t>Tarikk</t>
  </si>
  <si>
    <t>Merck</t>
  </si>
  <si>
    <t>Vovan_m</t>
  </si>
  <si>
    <t>ursa</t>
  </si>
  <si>
    <t>KO3AKCIPKO</t>
  </si>
  <si>
    <t>demonwite</t>
  </si>
  <si>
    <t>Fr1end</t>
  </si>
  <si>
    <t>Дубно</t>
  </si>
  <si>
    <t>1983</t>
  </si>
  <si>
    <t>seregacher</t>
  </si>
  <si>
    <t>Ковель</t>
  </si>
  <si>
    <t>Пархомчук Сергій</t>
  </si>
  <si>
    <t>lap9</t>
  </si>
  <si>
    <t>SurovSergey</t>
  </si>
  <si>
    <t xml:space="preserve"> +1lap</t>
  </si>
  <si>
    <t xml:space="preserve"> +2lap</t>
  </si>
  <si>
    <t xml:space="preserve"> +4lap</t>
  </si>
  <si>
    <t xml:space="preserve"> +3lap</t>
  </si>
  <si>
    <t xml:space="preserve"> +8lap</t>
  </si>
  <si>
    <t>Dobromyr</t>
  </si>
  <si>
    <t>чоловіки</t>
  </si>
  <si>
    <t>Шулак Іван</t>
  </si>
  <si>
    <t>Зигмунд Ігор</t>
  </si>
  <si>
    <t>Волошин Олександр (мол.)</t>
  </si>
  <si>
    <t>E-one</t>
  </si>
  <si>
    <t>lap10</t>
  </si>
  <si>
    <t>10</t>
  </si>
  <si>
    <t>9</t>
  </si>
  <si>
    <t>8</t>
  </si>
  <si>
    <t>7</t>
  </si>
  <si>
    <t>5</t>
  </si>
  <si>
    <t>3</t>
  </si>
  <si>
    <t xml:space="preserve"> +7lap</t>
  </si>
  <si>
    <t xml:space="preserve"> +5lap</t>
  </si>
  <si>
    <t>Поліщук</t>
  </si>
  <si>
    <t>Волошин Олександр (ст.)</t>
  </si>
  <si>
    <t>Бєлєра Микола</t>
  </si>
  <si>
    <t>Мерченко Андрій</t>
  </si>
  <si>
    <t>Сай Сергій</t>
  </si>
  <si>
    <t>dragger</t>
  </si>
  <si>
    <t>1968</t>
  </si>
  <si>
    <t>1970</t>
  </si>
  <si>
    <t>1955</t>
  </si>
  <si>
    <t>спортсмени (поза заліком)</t>
  </si>
  <si>
    <t>Hammer</t>
  </si>
  <si>
    <t>Мистер Фикс</t>
  </si>
  <si>
    <t>ветерани</t>
  </si>
  <si>
    <t>dnf</t>
  </si>
  <si>
    <t>Околіт Андрій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</si>
</sst>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6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  <font>
      <i/>
      <sz val="11"/>
      <color theme="4" tint="-0.249977111117893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0" borderId="2" xfId="0" applyFont="1" applyBorder="1"/>
    <xf numFmtId="0" fontId="2" fillId="0" borderId="3" xfId="0" applyFont="1" applyBorder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21" fontId="5" fillId="5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21" fontId="5" fillId="4" borderId="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21" fontId="5" fillId="4" borderId="3" xfId="0" applyNumberFormat="1" applyFont="1" applyFill="1" applyBorder="1" applyAlignment="1">
      <alignment horizontal="center"/>
    </xf>
    <xf numFmtId="21" fontId="6" fillId="0" borderId="3" xfId="0" applyNumberFormat="1" applyFont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21" fontId="8" fillId="6" borderId="6" xfId="0" applyNumberFormat="1" applyFont="1" applyFill="1" applyBorder="1" applyAlignment="1">
      <alignment horizontal="center"/>
    </xf>
    <xf numFmtId="21" fontId="8" fillId="4" borderId="2" xfId="0" applyNumberFormat="1" applyFont="1" applyFill="1" applyBorder="1" applyAlignment="1">
      <alignment horizontal="center"/>
    </xf>
    <xf numFmtId="21" fontId="8" fillId="6" borderId="2" xfId="0" applyNumberFormat="1" applyFont="1" applyFill="1" applyBorder="1" applyAlignment="1">
      <alignment horizontal="center"/>
    </xf>
    <xf numFmtId="21" fontId="8" fillId="4" borderId="3" xfId="0" applyNumberFormat="1" applyFont="1" applyFill="1" applyBorder="1" applyAlignment="1">
      <alignment horizontal="center"/>
    </xf>
    <xf numFmtId="1" fontId="4" fillId="4" borderId="6" xfId="0" applyNumberFormat="1" applyFont="1" applyFill="1" applyBorder="1" applyAlignment="1">
      <alignment horizontal="center" vertical="center"/>
    </xf>
    <xf numFmtId="21" fontId="9" fillId="4" borderId="6" xfId="0" applyNumberFormat="1" applyFont="1" applyFill="1" applyBorder="1" applyAlignment="1">
      <alignment horizontal="center"/>
    </xf>
    <xf numFmtId="21" fontId="9" fillId="4" borderId="2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21" fontId="8" fillId="0" borderId="6" xfId="0" applyNumberFormat="1" applyFont="1" applyFill="1" applyBorder="1" applyAlignment="1">
      <alignment horizontal="center"/>
    </xf>
    <xf numFmtId="21" fontId="8" fillId="0" borderId="2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vertical="center"/>
    </xf>
    <xf numFmtId="21" fontId="5" fillId="5" borderId="6" xfId="0" applyNumberFormat="1" applyFont="1" applyFill="1" applyBorder="1" applyAlignment="1">
      <alignment horizontal="center"/>
    </xf>
    <xf numFmtId="0" fontId="4" fillId="5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2" fillId="5" borderId="2" xfId="0" applyFont="1" applyFill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21" fontId="0" fillId="0" borderId="0" xfId="0" applyNumberFormat="1"/>
    <xf numFmtId="0" fontId="0" fillId="0" borderId="5" xfId="0" applyBorder="1"/>
    <xf numFmtId="0" fontId="0" fillId="0" borderId="5" xfId="0" applyBorder="1" applyAlignment="1">
      <alignment horizontal="center"/>
    </xf>
    <xf numFmtId="0" fontId="2" fillId="0" borderId="5" xfId="0" applyFont="1" applyBorder="1"/>
    <xf numFmtId="0" fontId="3" fillId="0" borderId="5" xfId="0" applyFont="1" applyBorder="1"/>
    <xf numFmtId="49" fontId="4" fillId="5" borderId="6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11" fillId="0" borderId="0" xfId="0" applyFont="1"/>
    <xf numFmtId="21" fontId="6" fillId="0" borderId="7" xfId="0" applyNumberFormat="1" applyFont="1" applyBorder="1" applyAlignment="1">
      <alignment horizontal="center"/>
    </xf>
    <xf numFmtId="21" fontId="6" fillId="0" borderId="8" xfId="0" applyNumberFormat="1" applyFont="1" applyBorder="1" applyAlignment="1">
      <alignment horizontal="center"/>
    </xf>
    <xf numFmtId="21" fontId="12" fillId="4" borderId="2" xfId="0" applyNumberFormat="1" applyFont="1" applyFill="1" applyBorder="1" applyAlignment="1">
      <alignment horizontal="center"/>
    </xf>
    <xf numFmtId="21" fontId="13" fillId="4" borderId="6" xfId="0" applyNumberFormat="1" applyFont="1" applyFill="1" applyBorder="1" applyAlignment="1">
      <alignment horizontal="center"/>
    </xf>
    <xf numFmtId="21" fontId="13" fillId="4" borderId="2" xfId="0" applyNumberFormat="1" applyFont="1" applyFill="1" applyBorder="1" applyAlignment="1">
      <alignment horizontal="center"/>
    </xf>
    <xf numFmtId="164" fontId="2" fillId="0" borderId="3" xfId="0" quotePrefix="1" applyNumberFormat="1" applyFont="1" applyBorder="1" applyAlignment="1">
      <alignment horizontal="center"/>
    </xf>
    <xf numFmtId="164" fontId="8" fillId="0" borderId="3" xfId="0" quotePrefix="1" applyNumberFormat="1" applyFont="1" applyBorder="1" applyAlignment="1">
      <alignment horizontal="center"/>
    </xf>
    <xf numFmtId="21" fontId="12" fillId="6" borderId="6" xfId="0" applyNumberFormat="1" applyFont="1" applyFill="1" applyBorder="1" applyAlignment="1">
      <alignment horizontal="center"/>
    </xf>
    <xf numFmtId="1" fontId="4" fillId="5" borderId="2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/>
    </xf>
    <xf numFmtId="21" fontId="5" fillId="5" borderId="3" xfId="0" applyNumberFormat="1" applyFont="1" applyFill="1" applyBorder="1" applyAlignment="1">
      <alignment horizontal="center"/>
    </xf>
    <xf numFmtId="21" fontId="12" fillId="4" borderId="3" xfId="0" applyNumberFormat="1" applyFont="1" applyFill="1" applyBorder="1" applyAlignment="1">
      <alignment horizontal="center"/>
    </xf>
    <xf numFmtId="21" fontId="6" fillId="0" borderId="9" xfId="0" applyNumberFormat="1" applyFont="1" applyBorder="1" applyAlignment="1">
      <alignment horizontal="center"/>
    </xf>
    <xf numFmtId="21" fontId="6" fillId="0" borderId="10" xfId="0" applyNumberFormat="1" applyFont="1" applyBorder="1" applyAlignment="1">
      <alignment horizontal="center"/>
    </xf>
    <xf numFmtId="21" fontId="13" fillId="4" borderId="3" xfId="0" applyNumberFormat="1" applyFont="1" applyFill="1" applyBorder="1" applyAlignment="1">
      <alignment horizontal="center"/>
    </xf>
    <xf numFmtId="21" fontId="12" fillId="0" borderId="2" xfId="0" applyNumberFormat="1" applyFont="1" applyFill="1" applyBorder="1" applyAlignment="1">
      <alignment horizontal="center"/>
    </xf>
    <xf numFmtId="0" fontId="2" fillId="5" borderId="3" xfId="0" applyFont="1" applyFill="1" applyBorder="1"/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/>
    </xf>
    <xf numFmtId="21" fontId="5" fillId="0" borderId="2" xfId="0" applyNumberFormat="1" applyFont="1" applyFill="1" applyBorder="1" applyAlignment="1">
      <alignment horizontal="center"/>
    </xf>
    <xf numFmtId="21" fontId="13" fillId="0" borderId="2" xfId="0" applyNumberFormat="1" applyFont="1" applyFill="1" applyBorder="1" applyAlignment="1">
      <alignment horizontal="center"/>
    </xf>
    <xf numFmtId="1" fontId="4" fillId="5" borderId="6" xfId="0" applyNumberFormat="1" applyFont="1" applyFill="1" applyBorder="1" applyAlignment="1">
      <alignment horizontal="center" vertical="center"/>
    </xf>
    <xf numFmtId="49" fontId="5" fillId="5" borderId="6" xfId="0" applyNumberFormat="1" applyFont="1" applyFill="1" applyBorder="1" applyAlignment="1">
      <alignment vertical="center"/>
    </xf>
    <xf numFmtId="21" fontId="13" fillId="0" borderId="3" xfId="0" applyNumberFormat="1" applyFont="1" applyFill="1" applyBorder="1" applyAlignment="1">
      <alignment horizontal="center"/>
    </xf>
    <xf numFmtId="21" fontId="8" fillId="0" borderId="3" xfId="0" applyNumberFormat="1" applyFont="1" applyFill="1" applyBorder="1" applyAlignment="1">
      <alignment horizontal="center"/>
    </xf>
    <xf numFmtId="49" fontId="0" fillId="0" borderId="0" xfId="0" applyNumberFormat="1"/>
    <xf numFmtId="164" fontId="2" fillId="0" borderId="5" xfId="0" quotePrefix="1" applyNumberFormat="1" applyFont="1" applyBorder="1" applyAlignment="1">
      <alignment horizontal="center"/>
    </xf>
    <xf numFmtId="21" fontId="13" fillId="4" borderId="2" xfId="0" quotePrefix="1" applyNumberFormat="1" applyFont="1" applyFill="1" applyBorder="1" applyAlignment="1">
      <alignment horizontal="center"/>
    </xf>
    <xf numFmtId="21" fontId="13" fillId="4" borderId="3" xfId="0" quotePrefix="1" applyNumberFormat="1" applyFont="1" applyFill="1" applyBorder="1" applyAlignment="1">
      <alignment horizontal="center"/>
    </xf>
    <xf numFmtId="164" fontId="8" fillId="0" borderId="5" xfId="0" quotePrefix="1" applyNumberFormat="1" applyFont="1" applyBorder="1" applyAlignment="1">
      <alignment horizontal="center"/>
    </xf>
    <xf numFmtId="21" fontId="6" fillId="0" borderId="11" xfId="0" quotePrefix="1" applyNumberFormat="1" applyFont="1" applyBorder="1" applyAlignment="1">
      <alignment horizontal="center"/>
    </xf>
    <xf numFmtId="21" fontId="6" fillId="0" borderId="12" xfId="0" quotePrefix="1" applyNumberFormat="1" applyFont="1" applyBorder="1" applyAlignment="1">
      <alignment horizontal="center"/>
    </xf>
    <xf numFmtId="21" fontId="8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21" fontId="13" fillId="4" borderId="5" xfId="0" applyNumberFormat="1" applyFont="1" applyFill="1" applyBorder="1" applyAlignment="1">
      <alignment horizontal="center"/>
    </xf>
    <xf numFmtId="164" fontId="14" fillId="0" borderId="3" xfId="0" quotePrefix="1" applyNumberFormat="1" applyFont="1" applyBorder="1" applyAlignment="1">
      <alignment horizontal="center"/>
    </xf>
    <xf numFmtId="21" fontId="8" fillId="4" borderId="3" xfId="0" quotePrefix="1" applyNumberFormat="1" applyFont="1" applyFill="1" applyBorder="1" applyAlignment="1">
      <alignment horizontal="center"/>
    </xf>
    <xf numFmtId="0" fontId="4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21" fontId="5" fillId="5" borderId="5" xfId="0" applyNumberFormat="1" applyFont="1" applyFill="1" applyBorder="1" applyAlignment="1">
      <alignment horizontal="center"/>
    </xf>
    <xf numFmtId="0" fontId="5" fillId="5" borderId="5" xfId="0" applyNumberFormat="1" applyFont="1" applyFill="1" applyBorder="1" applyAlignment="1">
      <alignment horizontal="center"/>
    </xf>
    <xf numFmtId="0" fontId="5" fillId="5" borderId="2" xfId="0" applyNumberFormat="1" applyFont="1" applyFill="1" applyBorder="1" applyAlignment="1">
      <alignment horizontal="center"/>
    </xf>
    <xf numFmtId="0" fontId="5" fillId="4" borderId="2" xfId="0" applyNumberFormat="1" applyFont="1" applyFill="1" applyBorder="1" applyAlignment="1">
      <alignment horizontal="center"/>
    </xf>
    <xf numFmtId="0" fontId="5" fillId="4" borderId="3" xfId="0" applyNumberFormat="1" applyFont="1" applyFill="1" applyBorder="1" applyAlignment="1">
      <alignment horizontal="center"/>
    </xf>
    <xf numFmtId="21" fontId="8" fillId="6" borderId="5" xfId="0" applyNumberFormat="1" applyFont="1" applyFill="1" applyBorder="1" applyAlignment="1">
      <alignment horizontal="center"/>
    </xf>
    <xf numFmtId="21" fontId="8" fillId="4" borderId="2" xfId="0" quotePrefix="1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21" fontId="13" fillId="4" borderId="7" xfId="0" applyNumberFormat="1" applyFont="1" applyFill="1" applyBorder="1" applyAlignment="1">
      <alignment horizontal="center"/>
    </xf>
    <xf numFmtId="21" fontId="13" fillId="4" borderId="7" xfId="0" quotePrefix="1" applyNumberFormat="1" applyFont="1" applyFill="1" applyBorder="1" applyAlignment="1">
      <alignment horizontal="center"/>
    </xf>
    <xf numFmtId="21" fontId="13" fillId="4" borderId="10" xfId="0" quotePrefix="1" applyNumberFormat="1" applyFont="1" applyFill="1" applyBorder="1" applyAlignment="1">
      <alignment horizontal="center"/>
    </xf>
    <xf numFmtId="0" fontId="5" fillId="4" borderId="3" xfId="0" quotePrefix="1" applyNumberFormat="1" applyFont="1" applyFill="1" applyBorder="1" applyAlignment="1">
      <alignment horizontal="center"/>
    </xf>
    <xf numFmtId="164" fontId="15" fillId="4" borderId="3" xfId="0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vertical="center"/>
    </xf>
    <xf numFmtId="49" fontId="4" fillId="5" borderId="3" xfId="0" applyNumberFormat="1" applyFont="1" applyFill="1" applyBorder="1" applyAlignment="1"/>
    <xf numFmtId="0" fontId="5" fillId="5" borderId="3" xfId="0" applyNumberFormat="1" applyFont="1" applyFill="1" applyBorder="1" applyAlignment="1">
      <alignment horizontal="center"/>
    </xf>
    <xf numFmtId="164" fontId="8" fillId="6" borderId="3" xfId="0" applyNumberFormat="1" applyFont="1" applyFill="1" applyBorder="1" applyAlignment="1">
      <alignment horizontal="center"/>
    </xf>
    <xf numFmtId="164" fontId="12" fillId="0" borderId="5" xfId="0" quotePrefix="1" applyNumberFormat="1" applyFont="1" applyBorder="1" applyAlignment="1">
      <alignment horizontal="center"/>
    </xf>
    <xf numFmtId="164" fontId="12" fillId="0" borderId="3" xfId="0" quotePrefix="1" applyNumberFormat="1" applyFont="1" applyBorder="1" applyAlignment="1">
      <alignment horizontal="center"/>
    </xf>
    <xf numFmtId="21" fontId="12" fillId="4" borderId="8" xfId="0" applyNumberFormat="1" applyFont="1" applyFill="1" applyBorder="1" applyAlignment="1">
      <alignment horizontal="center"/>
    </xf>
    <xf numFmtId="21" fontId="12" fillId="4" borderId="7" xfId="0" applyNumberFormat="1" applyFont="1" applyFill="1" applyBorder="1" applyAlignment="1">
      <alignment horizontal="center"/>
    </xf>
    <xf numFmtId="21" fontId="12" fillId="4" borderId="7" xfId="0" quotePrefix="1" applyNumberFormat="1" applyFont="1" applyFill="1" applyBorder="1" applyAlignment="1">
      <alignment horizontal="center"/>
    </xf>
    <xf numFmtId="21" fontId="12" fillId="4" borderId="10" xfId="0" quotePrefix="1" applyNumberFormat="1" applyFont="1" applyFill="1" applyBorder="1" applyAlignment="1">
      <alignment horizontal="center"/>
    </xf>
    <xf numFmtId="21" fontId="12" fillId="0" borderId="6" xfId="0" applyNumberFormat="1" applyFont="1" applyFill="1" applyBorder="1" applyAlignment="1">
      <alignment horizontal="center"/>
    </xf>
    <xf numFmtId="21" fontId="12" fillId="6" borderId="8" xfId="0" applyNumberFormat="1" applyFont="1" applyFill="1" applyBorder="1" applyAlignment="1">
      <alignment horizontal="center"/>
    </xf>
    <xf numFmtId="21" fontId="12" fillId="6" borderId="7" xfId="0" applyNumberFormat="1" applyFont="1" applyFill="1" applyBorder="1" applyAlignment="1">
      <alignment horizontal="center"/>
    </xf>
    <xf numFmtId="21" fontId="13" fillId="4" borderId="13" xfId="0" applyNumberFormat="1" applyFont="1" applyFill="1" applyBorder="1" applyAlignment="1">
      <alignment horizontal="center"/>
    </xf>
    <xf numFmtId="21" fontId="13" fillId="4" borderId="14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21" fontId="13" fillId="6" borderId="6" xfId="0" applyNumberFormat="1" applyFont="1" applyFill="1" applyBorder="1" applyAlignment="1">
      <alignment horizontal="center"/>
    </xf>
    <xf numFmtId="21" fontId="13" fillId="6" borderId="5" xfId="0" applyNumberFormat="1" applyFont="1" applyFill="1" applyBorder="1" applyAlignment="1">
      <alignment horizontal="center"/>
    </xf>
    <xf numFmtId="49" fontId="5" fillId="5" borderId="6" xfId="0" applyNumberFormat="1" applyFont="1" applyFill="1" applyBorder="1" applyAlignment="1">
      <alignment horizontal="center"/>
    </xf>
    <xf numFmtId="49" fontId="5" fillId="5" borderId="2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21" fontId="13" fillId="0" borderId="2" xfId="0" quotePrefix="1" applyNumberFormat="1" applyFont="1" applyBorder="1" applyAlignment="1">
      <alignment horizontal="center"/>
    </xf>
    <xf numFmtId="21" fontId="9" fillId="4" borderId="5" xfId="0" applyNumberFormat="1" applyFont="1" applyFill="1" applyBorder="1" applyAlignment="1">
      <alignment horizontal="center"/>
    </xf>
    <xf numFmtId="21" fontId="13" fillId="6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21" fontId="5" fillId="0" borderId="3" xfId="0" applyNumberFormat="1" applyFont="1" applyFill="1" applyBorder="1" applyAlignment="1">
      <alignment horizontal="center"/>
    </xf>
    <xf numFmtId="21" fontId="12" fillId="4" borderId="3" xfId="0" quotePrefix="1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17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16.5703125" bestFit="1" customWidth="1"/>
    <col min="5" max="5" width="10.5703125" bestFit="1" customWidth="1"/>
    <col min="6" max="6" width="7" bestFit="1" customWidth="1"/>
    <col min="7" max="7" width="5" bestFit="1" customWidth="1"/>
    <col min="8" max="11" width="7.140625" bestFit="1" customWidth="1"/>
    <col min="12" max="12" width="7.5703125" bestFit="1" customWidth="1"/>
    <col min="13" max="13" width="10.5703125" bestFit="1" customWidth="1"/>
    <col min="14" max="14" width="8" bestFit="1" customWidth="1"/>
  </cols>
  <sheetData>
    <row r="3" spans="2:14" ht="18.75">
      <c r="B3" s="1"/>
      <c r="C3" s="1"/>
      <c r="D3" s="2" t="s">
        <v>43</v>
      </c>
      <c r="G3" s="1"/>
      <c r="J3" s="1"/>
      <c r="K3" s="1"/>
      <c r="L3" s="1"/>
    </row>
    <row r="4" spans="2:14" ht="15.75" thickBot="1">
      <c r="B4" s="1"/>
      <c r="C4" s="1"/>
      <c r="G4" s="1"/>
      <c r="J4" s="1"/>
      <c r="K4" s="1"/>
      <c r="L4" s="9"/>
    </row>
    <row r="5" spans="2:14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82</v>
      </c>
      <c r="I5" s="3" t="s">
        <v>6</v>
      </c>
      <c r="J5" s="3" t="s">
        <v>13</v>
      </c>
      <c r="K5" s="3" t="s">
        <v>14</v>
      </c>
      <c r="L5" s="3" t="s">
        <v>20</v>
      </c>
      <c r="M5" s="43" t="s">
        <v>10</v>
      </c>
      <c r="N5" s="11" t="s">
        <v>11</v>
      </c>
    </row>
    <row r="6" spans="2:14" ht="15.75" thickBot="1">
      <c r="B6" s="23">
        <v>1</v>
      </c>
      <c r="C6" s="24">
        <v>36</v>
      </c>
      <c r="D6" s="78" t="s">
        <v>31</v>
      </c>
      <c r="E6" s="85" t="s">
        <v>32</v>
      </c>
      <c r="F6" s="126" t="s">
        <v>7</v>
      </c>
      <c r="G6" s="127" t="s">
        <v>95</v>
      </c>
      <c r="H6" s="128">
        <v>3</v>
      </c>
      <c r="I6" s="79">
        <v>6.3379629629629633E-2</v>
      </c>
      <c r="J6" s="129">
        <v>1.7974537037037035E-2</v>
      </c>
      <c r="K6" s="129">
        <v>2.0254629629629629E-2</v>
      </c>
      <c r="L6" s="129">
        <v>2.5150462962962961E-2</v>
      </c>
      <c r="M6" s="125">
        <v>0</v>
      </c>
      <c r="N6" s="82">
        <v>2.1126543209876544E-2</v>
      </c>
    </row>
    <row r="11" spans="2:14">
      <c r="H11" s="58"/>
    </row>
    <row r="12" spans="2:14">
      <c r="H12" s="58"/>
    </row>
    <row r="13" spans="2:14">
      <c r="H13" s="58"/>
    </row>
    <row r="14" spans="2:14">
      <c r="H14" s="58"/>
    </row>
    <row r="15" spans="2:14">
      <c r="H15" s="58"/>
    </row>
    <row r="16" spans="2:14">
      <c r="H16" s="58"/>
    </row>
    <row r="17" spans="8:8">
      <c r="H17" s="58"/>
    </row>
  </sheetData>
  <pageMargins left="0.7" right="0.7" top="0.75" bottom="0.75" header="0.3" footer="0.3"/>
  <pageSetup paperSize="9" orientation="portrait" horizontalDpi="1200" verticalDpi="1200" r:id="rId1"/>
  <ignoredErrors>
    <ignoredError sqref="G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3:AA92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19.85546875" bestFit="1" customWidth="1"/>
    <col min="5" max="5" width="10.140625" bestFit="1" customWidth="1"/>
    <col min="6" max="6" width="7" bestFit="1" customWidth="1"/>
    <col min="7" max="7" width="5" style="1" bestFit="1" customWidth="1"/>
    <col min="8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customWidth="1"/>
    <col min="16" max="16" width="10.85546875" bestFit="1" customWidth="1"/>
    <col min="17" max="17" width="7.140625" customWidth="1"/>
    <col min="18" max="18" width="10.85546875" bestFit="1" customWidth="1"/>
    <col min="19" max="19" width="7.140625" customWidth="1"/>
    <col min="20" max="20" width="10.85546875" bestFit="1" customWidth="1"/>
    <col min="21" max="21" width="7.140625" customWidth="1"/>
    <col min="22" max="22" width="10.85546875" bestFit="1" customWidth="1"/>
    <col min="23" max="23" width="7.140625" customWidth="1"/>
    <col min="24" max="24" width="10.85546875" bestFit="1" customWidth="1"/>
    <col min="25" max="25" width="7.140625" customWidth="1"/>
    <col min="26" max="26" width="10.85546875" bestFit="1" customWidth="1"/>
    <col min="27" max="28" width="8" bestFit="1" customWidth="1"/>
    <col min="29" max="29" width="5.7109375" bestFit="1" customWidth="1"/>
    <col min="30" max="30" width="8.140625" bestFit="1" customWidth="1"/>
    <col min="31" max="31" width="19.85546875" bestFit="1" customWidth="1"/>
    <col min="32" max="32" width="10.140625" bestFit="1" customWidth="1"/>
    <col min="33" max="33" width="7" bestFit="1" customWidth="1"/>
    <col min="34" max="34" width="5" bestFit="1" customWidth="1"/>
    <col min="35" max="36" width="7.140625" bestFit="1" customWidth="1"/>
    <col min="37" max="37" width="8" bestFit="1" customWidth="1"/>
  </cols>
  <sheetData>
    <row r="3" spans="2:27" ht="18.75">
      <c r="B3" s="1"/>
      <c r="C3" s="1"/>
      <c r="D3" s="2" t="s">
        <v>74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5.75" thickBot="1">
      <c r="B4" s="1"/>
      <c r="C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9"/>
    </row>
    <row r="5" spans="2:27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82</v>
      </c>
      <c r="I5" s="3" t="s">
        <v>6</v>
      </c>
      <c r="J5" s="43" t="s">
        <v>10</v>
      </c>
      <c r="K5" s="3" t="s">
        <v>13</v>
      </c>
      <c r="L5" s="43" t="s">
        <v>10</v>
      </c>
      <c r="M5" s="3" t="s">
        <v>14</v>
      </c>
      <c r="N5" s="43" t="s">
        <v>10</v>
      </c>
      <c r="O5" s="3" t="s">
        <v>20</v>
      </c>
      <c r="P5" s="43" t="s">
        <v>10</v>
      </c>
      <c r="Q5" s="3" t="s">
        <v>21</v>
      </c>
      <c r="R5" s="43" t="s">
        <v>10</v>
      </c>
      <c r="S5" s="3" t="s">
        <v>35</v>
      </c>
      <c r="T5" s="43" t="s">
        <v>10</v>
      </c>
      <c r="U5" s="3" t="s">
        <v>38</v>
      </c>
      <c r="V5" s="43" t="s">
        <v>10</v>
      </c>
      <c r="W5" s="3" t="s">
        <v>39</v>
      </c>
      <c r="X5" s="43" t="s">
        <v>10</v>
      </c>
      <c r="Y5" s="3" t="s">
        <v>40</v>
      </c>
      <c r="Z5" s="43" t="s">
        <v>10</v>
      </c>
      <c r="AA5" s="11" t="s">
        <v>11</v>
      </c>
    </row>
    <row r="6" spans="2:27">
      <c r="B6" s="12">
        <v>1</v>
      </c>
      <c r="C6" s="13">
        <v>68</v>
      </c>
      <c r="D6" s="110" t="s">
        <v>75</v>
      </c>
      <c r="E6" s="111" t="s">
        <v>45</v>
      </c>
      <c r="F6" s="112" t="s">
        <v>7</v>
      </c>
      <c r="G6" s="29">
        <v>1970</v>
      </c>
      <c r="H6" s="114">
        <v>8</v>
      </c>
      <c r="I6" s="113">
        <v>0.12166666666666663</v>
      </c>
      <c r="J6" s="72">
        <v>0</v>
      </c>
      <c r="K6" s="118">
        <v>1.3414351851851851E-2</v>
      </c>
      <c r="L6" s="72">
        <v>0</v>
      </c>
      <c r="M6" s="118">
        <v>1.4652777777777778E-2</v>
      </c>
      <c r="N6" s="72">
        <v>0</v>
      </c>
      <c r="O6" s="118">
        <v>1.3692129629629629E-2</v>
      </c>
      <c r="P6" s="72">
        <v>0</v>
      </c>
      <c r="Q6" s="118">
        <v>1.5532407407407406E-2</v>
      </c>
      <c r="R6" s="72">
        <v>0</v>
      </c>
      <c r="S6" s="118">
        <v>1.503472222222222E-2</v>
      </c>
      <c r="T6" s="72">
        <v>0</v>
      </c>
      <c r="U6" s="118">
        <v>1.5405092592592593E-2</v>
      </c>
      <c r="V6" s="72">
        <v>0</v>
      </c>
      <c r="W6" s="118">
        <v>1.6435185185185188E-2</v>
      </c>
      <c r="X6" s="72">
        <v>0</v>
      </c>
      <c r="Y6" s="118">
        <v>1.749999999999996E-2</v>
      </c>
      <c r="Z6" s="72">
        <v>0</v>
      </c>
      <c r="AA6" s="81">
        <v>1.5208333333333329E-2</v>
      </c>
    </row>
    <row r="7" spans="2:27">
      <c r="B7" s="14">
        <v>2</v>
      </c>
      <c r="C7" s="15">
        <v>60</v>
      </c>
      <c r="D7" s="16" t="s">
        <v>76</v>
      </c>
      <c r="E7" s="17" t="s">
        <v>78</v>
      </c>
      <c r="F7" s="33" t="s">
        <v>7</v>
      </c>
      <c r="G7" s="30">
        <v>1970</v>
      </c>
      <c r="H7" s="115">
        <v>8</v>
      </c>
      <c r="I7" s="18">
        <v>0.12836805555555558</v>
      </c>
      <c r="J7" s="73">
        <v>2.3148148148148112E-3</v>
      </c>
      <c r="K7" s="37">
        <v>1.4548611111111111E-2</v>
      </c>
      <c r="L7" s="73">
        <v>1.1342592592592591E-3</v>
      </c>
      <c r="M7" s="37">
        <v>1.5381944444444443E-2</v>
      </c>
      <c r="N7" s="73">
        <v>1.8634259259259261E-3</v>
      </c>
      <c r="O7" s="37">
        <v>1.5358796296296296E-2</v>
      </c>
      <c r="P7" s="73">
        <v>3.530092592592592E-3</v>
      </c>
      <c r="Q7" s="37">
        <v>1.5787037037037037E-2</v>
      </c>
      <c r="R7" s="73">
        <v>3.7847222222222223E-3</v>
      </c>
      <c r="S7" s="37">
        <v>1.638888888888889E-2</v>
      </c>
      <c r="T7" s="73">
        <v>5.138888888888889E-3</v>
      </c>
      <c r="U7" s="37">
        <v>1.6597222222222222E-2</v>
      </c>
      <c r="V7" s="73">
        <v>6.3310185185185197E-3</v>
      </c>
      <c r="W7" s="37">
        <v>1.6712962962962961E-2</v>
      </c>
      <c r="X7" s="73">
        <v>6.6087962962962966E-3</v>
      </c>
      <c r="Y7" s="37">
        <v>1.7592592592592618E-2</v>
      </c>
      <c r="Z7" s="73">
        <v>1.4814814814814814E-3</v>
      </c>
      <c r="AA7" s="69">
        <v>1.6046006944444448E-2</v>
      </c>
    </row>
    <row r="8" spans="2:27">
      <c r="B8" s="14">
        <v>3</v>
      </c>
      <c r="C8" s="15">
        <v>69</v>
      </c>
      <c r="D8" s="16" t="s">
        <v>77</v>
      </c>
      <c r="E8" s="17" t="s">
        <v>79</v>
      </c>
      <c r="F8" s="33" t="s">
        <v>12</v>
      </c>
      <c r="G8" s="30">
        <v>1987</v>
      </c>
      <c r="H8" s="115">
        <v>7</v>
      </c>
      <c r="I8" s="18">
        <v>0.11818287037037038</v>
      </c>
      <c r="J8" s="73" t="s">
        <v>110</v>
      </c>
      <c r="K8" s="37">
        <v>1.4594907407407405E-2</v>
      </c>
      <c r="L8" s="73">
        <v>1.1805555555555556E-3</v>
      </c>
      <c r="M8" s="37">
        <v>1.6041666666666666E-2</v>
      </c>
      <c r="N8" s="73">
        <v>2.5694444444444445E-3</v>
      </c>
      <c r="O8" s="37">
        <v>1.650462962962963E-2</v>
      </c>
      <c r="P8" s="73">
        <v>5.3819444444444453E-3</v>
      </c>
      <c r="Q8" s="37">
        <v>1.7835648148148149E-2</v>
      </c>
      <c r="R8" s="73">
        <v>7.6851851851851847E-3</v>
      </c>
      <c r="S8" s="37">
        <v>1.7407407407407406E-2</v>
      </c>
      <c r="T8" s="73">
        <v>1.005787037037037E-2</v>
      </c>
      <c r="U8" s="37">
        <v>1.7719907407407406E-2</v>
      </c>
      <c r="V8" s="73">
        <v>1.2372685185185186E-2</v>
      </c>
      <c r="W8" s="37">
        <v>1.8078703703703704E-2</v>
      </c>
      <c r="X8" s="73">
        <v>1.4016203703703704E-2</v>
      </c>
      <c r="Y8" s="119" t="s">
        <v>8</v>
      </c>
      <c r="Z8" s="98" t="s">
        <v>8</v>
      </c>
      <c r="AA8" s="69">
        <v>1.6883267195767198E-2</v>
      </c>
    </row>
    <row r="9" spans="2:27">
      <c r="B9" s="14">
        <v>4</v>
      </c>
      <c r="C9" s="15">
        <v>67</v>
      </c>
      <c r="D9" s="19" t="s">
        <v>44</v>
      </c>
      <c r="E9" s="20" t="s">
        <v>46</v>
      </c>
      <c r="F9" s="34" t="s">
        <v>7</v>
      </c>
      <c r="G9" s="31">
        <v>1979</v>
      </c>
      <c r="H9" s="116">
        <v>6</v>
      </c>
      <c r="I9" s="21">
        <v>0.12502314814814813</v>
      </c>
      <c r="J9" s="73" t="s">
        <v>111</v>
      </c>
      <c r="K9" s="37">
        <v>1.6770833333333332E-2</v>
      </c>
      <c r="L9" s="73">
        <v>3.3564814814814811E-3</v>
      </c>
      <c r="M9" s="37">
        <v>1.8587962962962962E-2</v>
      </c>
      <c r="N9" s="73">
        <v>7.2916666666666659E-3</v>
      </c>
      <c r="O9" s="37">
        <v>1.982638888888889E-2</v>
      </c>
      <c r="P9" s="73">
        <v>1.3425925925925924E-2</v>
      </c>
      <c r="Q9" s="37">
        <v>2.162037037037037E-2</v>
      </c>
      <c r="R9" s="73">
        <v>1.951388888888889E-2</v>
      </c>
      <c r="S9" s="37">
        <v>2.3240740740740742E-2</v>
      </c>
      <c r="T9" s="73">
        <v>2.7719907407407405E-2</v>
      </c>
      <c r="U9" s="119" t="s">
        <v>8</v>
      </c>
      <c r="V9" s="98" t="s">
        <v>8</v>
      </c>
      <c r="W9" s="119" t="s">
        <v>8</v>
      </c>
      <c r="X9" s="98" t="s">
        <v>8</v>
      </c>
      <c r="Y9" s="119" t="s">
        <v>8</v>
      </c>
      <c r="Z9" s="98" t="s">
        <v>8</v>
      </c>
      <c r="AA9" s="69">
        <v>2.0837191358024688E-2</v>
      </c>
    </row>
    <row r="10" spans="2:27" ht="15.75" thickBot="1">
      <c r="B10" s="23">
        <v>5</v>
      </c>
      <c r="C10" s="24">
        <v>61</v>
      </c>
      <c r="D10" s="25" t="s">
        <v>81</v>
      </c>
      <c r="E10" s="26" t="s">
        <v>80</v>
      </c>
      <c r="F10" s="35" t="s">
        <v>7</v>
      </c>
      <c r="G10" s="32">
        <v>1966</v>
      </c>
      <c r="H10" s="117">
        <v>6</v>
      </c>
      <c r="I10" s="27">
        <v>0.14236111111111105</v>
      </c>
      <c r="J10" s="83" t="s">
        <v>111</v>
      </c>
      <c r="K10" s="39">
        <v>1.6944444444444443E-2</v>
      </c>
      <c r="L10" s="83">
        <v>3.530092592592592E-3</v>
      </c>
      <c r="M10" s="39">
        <v>2.2638888888888889E-2</v>
      </c>
      <c r="N10" s="83">
        <v>1.1516203703703702E-2</v>
      </c>
      <c r="O10" s="39">
        <v>2.2303240740740738E-2</v>
      </c>
      <c r="P10" s="83">
        <v>2.0127314814814817E-2</v>
      </c>
      <c r="Q10" s="39">
        <v>2.3634259259259258E-2</v>
      </c>
      <c r="R10" s="83">
        <v>2.8229166666666666E-2</v>
      </c>
      <c r="S10" s="39">
        <v>2.6261574074074076E-2</v>
      </c>
      <c r="T10" s="83">
        <v>3.9456018518518522E-2</v>
      </c>
      <c r="U10" s="109" t="s">
        <v>8</v>
      </c>
      <c r="V10" s="99" t="s">
        <v>8</v>
      </c>
      <c r="W10" s="109" t="s">
        <v>8</v>
      </c>
      <c r="X10" s="99" t="s">
        <v>8</v>
      </c>
      <c r="Y10" s="109" t="s">
        <v>8</v>
      </c>
      <c r="Z10" s="99" t="s">
        <v>8</v>
      </c>
      <c r="AA10" s="82">
        <v>2.3726851851851843E-2</v>
      </c>
    </row>
    <row r="12" spans="2:27">
      <c r="B12" s="1"/>
      <c r="G12"/>
      <c r="J12" s="8"/>
      <c r="L12" s="8"/>
      <c r="N12" s="8"/>
      <c r="P12" s="8"/>
      <c r="R12" s="8"/>
      <c r="T12" s="8"/>
      <c r="V12" s="8"/>
      <c r="X12" s="8"/>
      <c r="Z12" s="8"/>
    </row>
    <row r="13" spans="2:27">
      <c r="B13" s="1"/>
      <c r="G13"/>
    </row>
    <row r="14" spans="2:27">
      <c r="B14" s="1"/>
      <c r="G14"/>
    </row>
    <row r="15" spans="2:27">
      <c r="B15" s="1"/>
      <c r="G15"/>
      <c r="H15" s="58"/>
      <c r="I15" s="58"/>
      <c r="K15" s="58"/>
      <c r="M15" s="58"/>
      <c r="O15" s="58"/>
      <c r="Q15" s="58"/>
      <c r="S15" s="58"/>
      <c r="U15" s="58"/>
      <c r="W15" s="58"/>
      <c r="Y15" s="58"/>
      <c r="AA15" s="58"/>
    </row>
    <row r="16" spans="2:27">
      <c r="B16" s="1"/>
      <c r="G16"/>
      <c r="H16" s="58"/>
      <c r="I16" s="58"/>
      <c r="K16" s="58"/>
      <c r="M16" s="58"/>
      <c r="O16" s="58"/>
      <c r="Q16" s="58"/>
      <c r="S16" s="58"/>
      <c r="U16" s="58"/>
      <c r="W16" s="58"/>
      <c r="Y16" s="58"/>
      <c r="AA16" s="58"/>
    </row>
    <row r="17" spans="2:27">
      <c r="B17" s="1"/>
      <c r="G17"/>
      <c r="H17" s="58"/>
      <c r="I17" s="58"/>
      <c r="J17" s="8"/>
      <c r="K17" s="58"/>
      <c r="L17" s="8"/>
      <c r="M17" s="58"/>
      <c r="N17" s="8"/>
      <c r="O17" s="58"/>
      <c r="P17" s="8"/>
      <c r="Q17" s="58"/>
      <c r="R17" s="8"/>
      <c r="S17" s="58"/>
      <c r="T17" s="8"/>
      <c r="U17" s="58"/>
      <c r="V17" s="8"/>
      <c r="W17" s="58"/>
      <c r="X17" s="8"/>
      <c r="Y17" s="58"/>
      <c r="Z17" s="8"/>
      <c r="AA17" s="58"/>
    </row>
    <row r="18" spans="2:27">
      <c r="B18" s="1"/>
      <c r="G18"/>
      <c r="H18" s="58"/>
      <c r="I18" s="58"/>
      <c r="J18" s="1"/>
      <c r="K18" s="58"/>
      <c r="L18" s="1"/>
      <c r="M18" s="58"/>
      <c r="N18" s="1"/>
      <c r="O18" s="58"/>
      <c r="P18" s="1"/>
      <c r="Q18" s="58"/>
      <c r="R18" s="1"/>
      <c r="S18" s="58"/>
      <c r="T18" s="1"/>
      <c r="U18" s="58"/>
      <c r="V18" s="1"/>
      <c r="W18" s="58"/>
      <c r="X18" s="1"/>
      <c r="Y18" s="58"/>
      <c r="Z18" s="1"/>
      <c r="AA18" s="58"/>
    </row>
    <row r="19" spans="2:27">
      <c r="B19" s="1"/>
      <c r="G19"/>
      <c r="H19" s="58"/>
      <c r="I19" s="58"/>
      <c r="J19" s="1"/>
      <c r="K19" s="58"/>
      <c r="L19" s="1"/>
      <c r="M19" s="58"/>
      <c r="N19" s="1"/>
      <c r="O19" s="58"/>
      <c r="P19" s="1"/>
      <c r="Q19" s="58"/>
      <c r="R19" s="1"/>
      <c r="S19" s="58"/>
      <c r="T19" s="1"/>
      <c r="U19" s="58"/>
      <c r="V19" s="1"/>
      <c r="W19" s="58"/>
      <c r="X19" s="1"/>
      <c r="Y19" s="58"/>
      <c r="Z19" s="1"/>
      <c r="AA19" s="58"/>
    </row>
    <row r="20" spans="2:27">
      <c r="B20" s="1"/>
      <c r="G20"/>
      <c r="H20" s="58"/>
      <c r="I20" s="58"/>
      <c r="K20" s="58"/>
      <c r="M20" s="58"/>
      <c r="O20" s="58"/>
      <c r="Q20" s="58"/>
      <c r="S20" s="58"/>
      <c r="U20" s="58"/>
      <c r="W20" s="58"/>
      <c r="Y20" s="58"/>
      <c r="AA20" s="58"/>
    </row>
    <row r="21" spans="2:27">
      <c r="B21" s="1"/>
      <c r="G21"/>
      <c r="H21" s="58"/>
      <c r="I21" s="58"/>
      <c r="K21" s="58"/>
      <c r="M21" s="58"/>
      <c r="O21" s="96"/>
      <c r="Q21" s="96"/>
      <c r="S21" s="96"/>
      <c r="U21" s="96"/>
      <c r="W21" s="96"/>
      <c r="Y21" s="96"/>
      <c r="AA21" s="58"/>
    </row>
    <row r="22" spans="2:27">
      <c r="B22" s="1"/>
      <c r="G22"/>
    </row>
    <row r="37" spans="10:26">
      <c r="J37" s="8"/>
      <c r="L37" s="8"/>
      <c r="N37" s="8"/>
      <c r="P37" s="8"/>
      <c r="R37" s="8"/>
      <c r="T37" s="8"/>
      <c r="V37" s="8"/>
      <c r="X37" s="8"/>
      <c r="Z37" s="8"/>
    </row>
    <row r="38" spans="10:26">
      <c r="J38" s="8"/>
      <c r="L38" s="8"/>
      <c r="N38" s="8"/>
      <c r="P38" s="8"/>
      <c r="R38" s="8"/>
      <c r="T38" s="8"/>
      <c r="V38" s="8"/>
      <c r="X38" s="8"/>
      <c r="Z38" s="8"/>
    </row>
    <row r="39" spans="10:26">
      <c r="J39" s="8"/>
      <c r="L39" s="8"/>
      <c r="N39" s="8"/>
      <c r="P39" s="8"/>
      <c r="R39" s="8"/>
      <c r="T39" s="8"/>
      <c r="V39" s="8"/>
      <c r="X39" s="8"/>
      <c r="Z39" s="8"/>
    </row>
    <row r="40" spans="10:26">
      <c r="J40" s="8"/>
      <c r="L40" s="8"/>
      <c r="N40" s="8"/>
      <c r="P40" s="8"/>
      <c r="R40" s="8"/>
      <c r="T40" s="8"/>
      <c r="V40" s="8"/>
      <c r="X40" s="8"/>
      <c r="Z40" s="8"/>
    </row>
    <row r="41" spans="10:26">
      <c r="J41" s="8"/>
      <c r="L41" s="8"/>
      <c r="N41" s="8"/>
      <c r="P41" s="8"/>
      <c r="R41" s="8"/>
      <c r="T41" s="8"/>
      <c r="V41" s="8"/>
      <c r="X41" s="8"/>
      <c r="Z41" s="8"/>
    </row>
    <row r="42" spans="10:26">
      <c r="J42" s="8"/>
      <c r="L42" s="8"/>
      <c r="N42" s="8"/>
      <c r="P42" s="8"/>
      <c r="R42" s="8"/>
      <c r="T42" s="8"/>
      <c r="V42" s="8"/>
      <c r="X42" s="8"/>
      <c r="Z42" s="8"/>
    </row>
    <row r="43" spans="10:26">
      <c r="J43" s="8"/>
      <c r="L43" s="8"/>
      <c r="N43" s="8"/>
      <c r="P43" s="8"/>
      <c r="R43" s="8"/>
      <c r="T43" s="8"/>
      <c r="V43" s="8"/>
      <c r="X43" s="8"/>
      <c r="Z43" s="8"/>
    </row>
    <row r="44" spans="10:26">
      <c r="J44" s="8"/>
      <c r="L44" s="8"/>
      <c r="N44" s="8"/>
      <c r="P44" s="8"/>
      <c r="R44" s="8"/>
      <c r="T44" s="8"/>
      <c r="V44" s="8"/>
      <c r="X44" s="8"/>
      <c r="Z44" s="8"/>
    </row>
    <row r="45" spans="10:26">
      <c r="J45" s="8"/>
      <c r="L45" s="8"/>
      <c r="N45" s="8"/>
      <c r="P45" s="8"/>
      <c r="R45" s="8"/>
      <c r="T45" s="8"/>
      <c r="V45" s="8"/>
      <c r="X45" s="8"/>
      <c r="Z45" s="8"/>
    </row>
    <row r="46" spans="10:26">
      <c r="J46" s="8"/>
      <c r="L46" s="8"/>
      <c r="N46" s="8"/>
      <c r="P46" s="8"/>
      <c r="R46" s="8"/>
      <c r="T46" s="8"/>
      <c r="V46" s="8"/>
      <c r="X46" s="8"/>
      <c r="Z46" s="8"/>
    </row>
    <row r="47" spans="10:26">
      <c r="J47" s="8"/>
      <c r="L47" s="8"/>
      <c r="N47" s="8"/>
      <c r="P47" s="8"/>
      <c r="R47" s="8"/>
      <c r="T47" s="8"/>
      <c r="V47" s="8"/>
      <c r="X47" s="8"/>
      <c r="Z47" s="8"/>
    </row>
    <row r="48" spans="10:26">
      <c r="J48" s="8"/>
      <c r="L48" s="8"/>
      <c r="N48" s="8"/>
      <c r="P48" s="8"/>
      <c r="R48" s="8"/>
      <c r="T48" s="8"/>
      <c r="V48" s="8"/>
      <c r="X48" s="8"/>
      <c r="Z48" s="8"/>
    </row>
    <row r="49" spans="10:26">
      <c r="J49" s="8"/>
      <c r="L49" s="8"/>
      <c r="N49" s="8"/>
      <c r="P49" s="8"/>
      <c r="R49" s="8"/>
      <c r="T49" s="8"/>
      <c r="V49" s="8"/>
      <c r="X49" s="8"/>
      <c r="Z49" s="8"/>
    </row>
    <row r="50" spans="10:26">
      <c r="J50" s="8"/>
      <c r="L50" s="8"/>
      <c r="N50" s="8"/>
      <c r="P50" s="8"/>
      <c r="R50" s="8"/>
      <c r="T50" s="8"/>
      <c r="V50" s="8"/>
      <c r="X50" s="8"/>
      <c r="Z50" s="8"/>
    </row>
    <row r="51" spans="10:26">
      <c r="J51" s="8"/>
      <c r="L51" s="8"/>
      <c r="N51" s="8"/>
      <c r="P51" s="8"/>
      <c r="R51" s="8"/>
      <c r="T51" s="8"/>
      <c r="V51" s="8"/>
      <c r="X51" s="8"/>
      <c r="Z51" s="8"/>
    </row>
    <row r="52" spans="10:26">
      <c r="J52" s="8"/>
      <c r="L52" s="8"/>
      <c r="N52" s="8"/>
      <c r="P52" s="8"/>
      <c r="R52" s="8"/>
      <c r="T52" s="8"/>
      <c r="V52" s="8"/>
      <c r="X52" s="8"/>
      <c r="Z52" s="8"/>
    </row>
    <row r="53" spans="10:26">
      <c r="J53" s="8"/>
      <c r="L53" s="8"/>
      <c r="N53" s="8"/>
      <c r="P53" s="8"/>
      <c r="R53" s="8"/>
      <c r="T53" s="8"/>
      <c r="V53" s="8"/>
      <c r="X53" s="8"/>
      <c r="Z53" s="8"/>
    </row>
    <row r="54" spans="10:26">
      <c r="J54" s="8"/>
      <c r="L54" s="8"/>
      <c r="N54" s="8"/>
      <c r="P54" s="8"/>
      <c r="R54" s="8"/>
      <c r="T54" s="8"/>
      <c r="V54" s="8"/>
      <c r="X54" s="8"/>
      <c r="Z54" s="8"/>
    </row>
    <row r="55" spans="10:26">
      <c r="J55" s="8"/>
      <c r="L55" s="8"/>
      <c r="N55" s="8"/>
      <c r="P55" s="8"/>
      <c r="R55" s="8"/>
      <c r="T55" s="8"/>
      <c r="V55" s="8"/>
      <c r="X55" s="8"/>
      <c r="Z55" s="8"/>
    </row>
    <row r="56" spans="10:26">
      <c r="J56" s="8"/>
      <c r="L56" s="8"/>
      <c r="N56" s="8"/>
      <c r="P56" s="8"/>
      <c r="R56" s="8"/>
      <c r="T56" s="8"/>
      <c r="V56" s="8"/>
      <c r="X56" s="8"/>
      <c r="Z56" s="8"/>
    </row>
    <row r="57" spans="10:26">
      <c r="J57" s="8"/>
      <c r="L57" s="8"/>
      <c r="N57" s="8"/>
      <c r="P57" s="8"/>
      <c r="R57" s="8"/>
      <c r="T57" s="8"/>
      <c r="V57" s="8"/>
      <c r="X57" s="8"/>
      <c r="Z57" s="8"/>
    </row>
    <row r="58" spans="10:26">
      <c r="J58" s="8"/>
      <c r="L58" s="8"/>
      <c r="N58" s="8"/>
      <c r="P58" s="8"/>
      <c r="R58" s="8"/>
      <c r="T58" s="8"/>
      <c r="V58" s="8"/>
      <c r="X58" s="8"/>
      <c r="Z58" s="8"/>
    </row>
    <row r="59" spans="10:26">
      <c r="J59" s="8"/>
      <c r="L59" s="8"/>
      <c r="N59" s="8"/>
      <c r="P59" s="8"/>
      <c r="R59" s="8"/>
      <c r="T59" s="8"/>
      <c r="V59" s="8"/>
      <c r="X59" s="8"/>
      <c r="Z59" s="8"/>
    </row>
    <row r="60" spans="10:26">
      <c r="J60" s="8"/>
      <c r="L60" s="8"/>
      <c r="N60" s="8"/>
      <c r="P60" s="8"/>
      <c r="R60" s="8"/>
      <c r="T60" s="8"/>
      <c r="V60" s="8"/>
      <c r="X60" s="8"/>
      <c r="Z60" s="8"/>
    </row>
    <row r="61" spans="10:26">
      <c r="J61" s="8"/>
      <c r="L61" s="8"/>
      <c r="N61" s="8"/>
      <c r="P61" s="8"/>
      <c r="R61" s="8"/>
      <c r="T61" s="8"/>
      <c r="V61" s="8"/>
      <c r="X61" s="8"/>
      <c r="Z61" s="8"/>
    </row>
    <row r="62" spans="10:26">
      <c r="J62" s="8"/>
      <c r="L62" s="8"/>
      <c r="N62" s="8"/>
      <c r="P62" s="8"/>
      <c r="R62" s="8"/>
      <c r="T62" s="8"/>
      <c r="V62" s="8"/>
      <c r="X62" s="8"/>
      <c r="Z62" s="8"/>
    </row>
    <row r="63" spans="10:26">
      <c r="J63" s="8"/>
      <c r="L63" s="8"/>
      <c r="N63" s="8"/>
      <c r="P63" s="8"/>
      <c r="R63" s="8"/>
      <c r="T63" s="8"/>
      <c r="V63" s="8"/>
      <c r="X63" s="8"/>
      <c r="Z63" s="8"/>
    </row>
    <row r="64" spans="10:26">
      <c r="J64" s="8"/>
      <c r="L64" s="8"/>
      <c r="N64" s="8"/>
      <c r="P64" s="8"/>
      <c r="R64" s="8"/>
      <c r="T64" s="8"/>
      <c r="V64" s="8"/>
      <c r="X64" s="8"/>
      <c r="Z64" s="8"/>
    </row>
    <row r="65" spans="10:26">
      <c r="J65" s="8"/>
      <c r="L65" s="8"/>
      <c r="N65" s="8"/>
      <c r="P65" s="8"/>
      <c r="R65" s="8"/>
      <c r="T65" s="8"/>
      <c r="V65" s="8"/>
      <c r="X65" s="8"/>
      <c r="Z65" s="8"/>
    </row>
    <row r="66" spans="10:26">
      <c r="J66" s="8"/>
      <c r="L66" s="8"/>
      <c r="N66" s="8"/>
      <c r="P66" s="8"/>
      <c r="R66" s="8"/>
      <c r="T66" s="8"/>
      <c r="V66" s="8"/>
      <c r="X66" s="8"/>
      <c r="Z66" s="8"/>
    </row>
    <row r="67" spans="10:26">
      <c r="J67" s="8"/>
      <c r="L67" s="8"/>
      <c r="N67" s="8"/>
      <c r="P67" s="8"/>
      <c r="R67" s="8"/>
      <c r="T67" s="8"/>
      <c r="V67" s="8"/>
      <c r="X67" s="8"/>
      <c r="Z67" s="8"/>
    </row>
    <row r="68" spans="10:26">
      <c r="J68" s="8"/>
      <c r="L68" s="8"/>
      <c r="N68" s="8"/>
      <c r="P68" s="8"/>
      <c r="R68" s="8"/>
      <c r="T68" s="8"/>
      <c r="V68" s="8"/>
      <c r="X68" s="8"/>
      <c r="Z68" s="8"/>
    </row>
    <row r="69" spans="10:26">
      <c r="J69" s="8"/>
      <c r="L69" s="8"/>
      <c r="N69" s="8"/>
      <c r="P69" s="8"/>
      <c r="R69" s="8"/>
      <c r="T69" s="8"/>
      <c r="V69" s="8"/>
      <c r="X69" s="8"/>
      <c r="Z69" s="8"/>
    </row>
    <row r="70" spans="10:26">
      <c r="J70" s="8"/>
      <c r="L70" s="8"/>
      <c r="N70" s="8"/>
      <c r="P70" s="8"/>
      <c r="R70" s="8"/>
      <c r="T70" s="8"/>
      <c r="V70" s="8"/>
      <c r="X70" s="8"/>
      <c r="Z70" s="8"/>
    </row>
    <row r="71" spans="10:26">
      <c r="J71" s="8"/>
      <c r="L71" s="8"/>
      <c r="N71" s="8"/>
      <c r="P71" s="8"/>
      <c r="R71" s="8"/>
      <c r="T71" s="8"/>
      <c r="V71" s="8"/>
      <c r="X71" s="8"/>
      <c r="Z71" s="8"/>
    </row>
    <row r="72" spans="10:26">
      <c r="J72" s="8"/>
      <c r="L72" s="8"/>
      <c r="N72" s="8"/>
      <c r="P72" s="8"/>
      <c r="R72" s="8"/>
      <c r="T72" s="8"/>
      <c r="V72" s="8"/>
      <c r="X72" s="8"/>
      <c r="Z72" s="8"/>
    </row>
    <row r="73" spans="10:26">
      <c r="J73" s="8"/>
      <c r="L73" s="8"/>
      <c r="N73" s="8"/>
      <c r="P73" s="8"/>
      <c r="R73" s="8"/>
      <c r="T73" s="8"/>
      <c r="V73" s="8"/>
      <c r="X73" s="8"/>
      <c r="Z73" s="8"/>
    </row>
    <row r="74" spans="10:26">
      <c r="J74" s="8"/>
      <c r="L74" s="8"/>
      <c r="N74" s="8"/>
      <c r="P74" s="8"/>
      <c r="R74" s="8"/>
      <c r="T74" s="8"/>
      <c r="V74" s="8"/>
      <c r="X74" s="8"/>
      <c r="Z74" s="8"/>
    </row>
    <row r="75" spans="10:26">
      <c r="J75" s="8"/>
      <c r="L75" s="8"/>
      <c r="N75" s="8"/>
      <c r="P75" s="8"/>
      <c r="R75" s="8"/>
      <c r="T75" s="8"/>
      <c r="V75" s="8"/>
      <c r="X75" s="8"/>
      <c r="Z75" s="8"/>
    </row>
    <row r="76" spans="10:26">
      <c r="J76" s="8"/>
      <c r="L76" s="8"/>
      <c r="N76" s="8"/>
      <c r="P76" s="8"/>
      <c r="R76" s="8"/>
      <c r="T76" s="8"/>
      <c r="V76" s="8"/>
      <c r="X76" s="8"/>
      <c r="Z76" s="8"/>
    </row>
    <row r="77" spans="10:26">
      <c r="J77" s="8"/>
      <c r="L77" s="8"/>
      <c r="N77" s="8"/>
      <c r="P77" s="8"/>
      <c r="R77" s="8"/>
      <c r="T77" s="8"/>
      <c r="V77" s="8"/>
      <c r="X77" s="8"/>
      <c r="Z77" s="8"/>
    </row>
    <row r="78" spans="10:26">
      <c r="J78" s="8"/>
      <c r="L78" s="8"/>
      <c r="N78" s="8"/>
      <c r="P78" s="8"/>
      <c r="R78" s="8"/>
      <c r="T78" s="8"/>
      <c r="V78" s="8"/>
      <c r="X78" s="8"/>
      <c r="Z78" s="8"/>
    </row>
    <row r="79" spans="10:26">
      <c r="J79" s="8"/>
      <c r="L79" s="8"/>
      <c r="N79" s="8"/>
      <c r="P79" s="8"/>
      <c r="R79" s="8"/>
      <c r="T79" s="8"/>
      <c r="V79" s="8"/>
      <c r="X79" s="8"/>
      <c r="Z79" s="8"/>
    </row>
    <row r="80" spans="10:26">
      <c r="J80" s="8"/>
      <c r="L80" s="8"/>
      <c r="N80" s="8"/>
      <c r="P80" s="8"/>
      <c r="R80" s="8"/>
      <c r="T80" s="8"/>
      <c r="V80" s="8"/>
      <c r="X80" s="8"/>
      <c r="Z80" s="8"/>
    </row>
    <row r="81" spans="10:26">
      <c r="J81" s="8"/>
      <c r="L81" s="8"/>
      <c r="N81" s="8"/>
      <c r="P81" s="8"/>
      <c r="R81" s="8"/>
      <c r="T81" s="8"/>
      <c r="V81" s="8"/>
      <c r="X81" s="8"/>
      <c r="Z81" s="8"/>
    </row>
    <row r="82" spans="10:26">
      <c r="J82" s="8"/>
      <c r="L82" s="8"/>
      <c r="N82" s="8"/>
      <c r="P82" s="8"/>
      <c r="R82" s="8"/>
      <c r="T82" s="8"/>
      <c r="V82" s="8"/>
      <c r="X82" s="8"/>
      <c r="Z82" s="8"/>
    </row>
    <row r="83" spans="10:26">
      <c r="J83" s="8"/>
      <c r="L83" s="8"/>
      <c r="N83" s="8"/>
      <c r="P83" s="8"/>
      <c r="R83" s="8"/>
      <c r="T83" s="8"/>
      <c r="V83" s="8"/>
      <c r="X83" s="8"/>
      <c r="Z83" s="8"/>
    </row>
    <row r="84" spans="10:26">
      <c r="J84" s="8"/>
      <c r="L84" s="8"/>
      <c r="N84" s="8"/>
      <c r="P84" s="8"/>
      <c r="R84" s="8"/>
      <c r="T84" s="8"/>
      <c r="V84" s="8"/>
      <c r="X84" s="8"/>
      <c r="Z84" s="8"/>
    </row>
    <row r="85" spans="10:26">
      <c r="J85" s="8"/>
      <c r="L85" s="8"/>
      <c r="N85" s="8"/>
      <c r="P85" s="8"/>
      <c r="R85" s="8"/>
      <c r="T85" s="8"/>
      <c r="V85" s="8"/>
      <c r="X85" s="8"/>
      <c r="Z85" s="8"/>
    </row>
    <row r="86" spans="10:26">
      <c r="J86" s="8"/>
      <c r="L86" s="8"/>
      <c r="N86" s="8"/>
      <c r="P86" s="8"/>
      <c r="R86" s="8"/>
      <c r="T86" s="8"/>
      <c r="V86" s="8"/>
      <c r="X86" s="8"/>
      <c r="Z86" s="8"/>
    </row>
    <row r="87" spans="10:26">
      <c r="J87" s="8"/>
      <c r="L87" s="8"/>
      <c r="N87" s="8"/>
      <c r="P87" s="8"/>
      <c r="R87" s="8"/>
      <c r="T87" s="8"/>
      <c r="V87" s="8"/>
      <c r="X87" s="8"/>
      <c r="Z87" s="8"/>
    </row>
    <row r="88" spans="10:26">
      <c r="J88" s="8"/>
      <c r="L88" s="8"/>
      <c r="N88" s="8"/>
      <c r="P88" s="8"/>
      <c r="R88" s="8"/>
      <c r="T88" s="8"/>
      <c r="V88" s="8"/>
      <c r="X88" s="8"/>
      <c r="Z88" s="8"/>
    </row>
    <row r="89" spans="10:26">
      <c r="J89" s="8"/>
      <c r="L89" s="8"/>
      <c r="N89" s="8"/>
      <c r="P89" s="8"/>
      <c r="R89" s="8"/>
      <c r="T89" s="8"/>
      <c r="V89" s="8"/>
      <c r="X89" s="8"/>
      <c r="Z89" s="8"/>
    </row>
    <row r="90" spans="10:26">
      <c r="J90" s="8"/>
      <c r="L90" s="8"/>
      <c r="N90" s="8"/>
      <c r="P90" s="8"/>
      <c r="R90" s="8"/>
      <c r="T90" s="8"/>
      <c r="V90" s="8"/>
      <c r="X90" s="8"/>
      <c r="Z90" s="8"/>
    </row>
    <row r="91" spans="10:26">
      <c r="J91" s="8"/>
      <c r="L91" s="8"/>
      <c r="N91" s="8"/>
      <c r="P91" s="8"/>
      <c r="R91" s="8"/>
      <c r="T91" s="8"/>
      <c r="V91" s="8"/>
      <c r="X91" s="8"/>
      <c r="Z91" s="8"/>
    </row>
    <row r="92" spans="10:26">
      <c r="J92" s="8"/>
      <c r="L92" s="8"/>
      <c r="N92" s="8"/>
      <c r="P92" s="8"/>
      <c r="R92" s="8"/>
      <c r="T92" s="8"/>
      <c r="V92" s="8"/>
      <c r="X92" s="8"/>
      <c r="Z92" s="8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AC32"/>
  <sheetViews>
    <sheetView workbookViewId="0"/>
  </sheetViews>
  <sheetFormatPr defaultRowHeight="15"/>
  <cols>
    <col min="2" max="2" width="5.7109375" bestFit="1" customWidth="1"/>
    <col min="4" max="4" width="21.7109375" bestFit="1" customWidth="1"/>
    <col min="5" max="5" width="12.42578125" bestFit="1" customWidth="1"/>
    <col min="6" max="6" width="11.42578125" bestFit="1" customWidth="1"/>
    <col min="7" max="7" width="5" bestFit="1" customWidth="1"/>
    <col min="8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7.42578125" bestFit="1" customWidth="1"/>
    <col min="18" max="18" width="10.85546875" customWidth="1"/>
    <col min="19" max="19" width="7.42578125" bestFit="1" customWidth="1"/>
    <col min="20" max="20" width="10.85546875" customWidth="1"/>
    <col min="21" max="21" width="7.42578125" bestFit="1" customWidth="1"/>
    <col min="22" max="22" width="10.85546875" customWidth="1"/>
    <col min="23" max="23" width="7.42578125" bestFit="1" customWidth="1"/>
    <col min="24" max="24" width="10.85546875" customWidth="1"/>
    <col min="25" max="25" width="7.42578125" bestFit="1" customWidth="1"/>
    <col min="26" max="26" width="10.85546875" customWidth="1"/>
    <col min="27" max="27" width="7.42578125" bestFit="1" customWidth="1"/>
    <col min="28" max="28" width="10.85546875" customWidth="1"/>
    <col min="29" max="29" width="8" bestFit="1" customWidth="1"/>
  </cols>
  <sheetData>
    <row r="3" spans="1:29" ht="18.75">
      <c r="B3" s="1"/>
      <c r="C3" s="1"/>
      <c r="D3" s="2" t="s">
        <v>83</v>
      </c>
      <c r="G3" s="1"/>
      <c r="J3" s="1"/>
      <c r="K3" s="1"/>
      <c r="L3" s="8"/>
      <c r="M3" s="1"/>
      <c r="N3" s="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 thickBot="1">
      <c r="B4" s="1"/>
      <c r="C4" s="1"/>
      <c r="G4" s="1"/>
      <c r="J4" s="1"/>
      <c r="K4" s="1"/>
      <c r="L4" s="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82</v>
      </c>
      <c r="I5" s="3" t="s">
        <v>6</v>
      </c>
      <c r="J5" s="43" t="s">
        <v>10</v>
      </c>
      <c r="K5" s="3" t="s">
        <v>13</v>
      </c>
      <c r="L5" s="43" t="s">
        <v>10</v>
      </c>
      <c r="M5" s="3" t="s">
        <v>14</v>
      </c>
      <c r="N5" s="43" t="s">
        <v>10</v>
      </c>
      <c r="O5" s="3" t="s">
        <v>20</v>
      </c>
      <c r="P5" s="43" t="s">
        <v>10</v>
      </c>
      <c r="Q5" s="3" t="s">
        <v>21</v>
      </c>
      <c r="R5" s="43" t="s">
        <v>10</v>
      </c>
      <c r="S5" s="3" t="s">
        <v>35</v>
      </c>
      <c r="T5" s="43" t="s">
        <v>10</v>
      </c>
      <c r="U5" s="3" t="s">
        <v>38</v>
      </c>
      <c r="V5" s="43" t="s">
        <v>10</v>
      </c>
      <c r="W5" s="3" t="s">
        <v>39</v>
      </c>
      <c r="X5" s="43" t="s">
        <v>10</v>
      </c>
      <c r="Y5" s="3" t="s">
        <v>40</v>
      </c>
      <c r="Z5" s="43" t="s">
        <v>10</v>
      </c>
      <c r="AA5" s="3" t="s">
        <v>108</v>
      </c>
      <c r="AB5" s="43" t="s">
        <v>10</v>
      </c>
      <c r="AC5" s="3" t="s">
        <v>11</v>
      </c>
    </row>
    <row r="6" spans="1:29">
      <c r="B6" s="57">
        <v>1</v>
      </c>
      <c r="C6" s="40">
        <v>37</v>
      </c>
      <c r="D6" s="48" t="s">
        <v>19</v>
      </c>
      <c r="E6" s="46" t="s">
        <v>96</v>
      </c>
      <c r="F6" s="49" t="s">
        <v>7</v>
      </c>
      <c r="G6" s="63" t="s">
        <v>25</v>
      </c>
      <c r="H6" s="114">
        <v>9</v>
      </c>
      <c r="I6" s="47">
        <v>0.12721064814814814</v>
      </c>
      <c r="J6" s="72">
        <v>0</v>
      </c>
      <c r="K6" s="36">
        <v>1.2048611111111112E-2</v>
      </c>
      <c r="L6" s="72">
        <v>0</v>
      </c>
      <c r="M6" s="44">
        <v>1.3587962962962963E-2</v>
      </c>
      <c r="N6" s="139">
        <v>9.2592592592592032E-5</v>
      </c>
      <c r="O6" s="136">
        <v>1.2442129629629629E-2</v>
      </c>
      <c r="P6" s="73">
        <v>4.8611111111111251E-4</v>
      </c>
      <c r="Q6" s="137">
        <v>1.3414351851851851E-2</v>
      </c>
      <c r="R6" s="72">
        <v>0</v>
      </c>
      <c r="S6" s="137">
        <v>1.3483796296296298E-2</v>
      </c>
      <c r="T6" s="72">
        <v>0</v>
      </c>
      <c r="U6" s="132">
        <v>1.4826388888888889E-2</v>
      </c>
      <c r="V6" s="73">
        <v>6.7129629629629657E-4</v>
      </c>
      <c r="W6" s="132">
        <v>1.5752314814814813E-2</v>
      </c>
      <c r="X6" s="140">
        <v>1.2962962962962937E-3</v>
      </c>
      <c r="Y6" s="132">
        <v>1.6192129629629629E-2</v>
      </c>
      <c r="Z6" s="140">
        <v>1.5624999999999997E-3</v>
      </c>
      <c r="AA6" s="132">
        <v>1.5462962962962963E-2</v>
      </c>
      <c r="AB6" s="140">
        <v>8.2175925925925992E-4</v>
      </c>
      <c r="AC6" s="70">
        <v>1.4134516460905348E-2</v>
      </c>
    </row>
    <row r="7" spans="1:29">
      <c r="B7" s="14">
        <v>2</v>
      </c>
      <c r="C7" s="15">
        <v>10</v>
      </c>
      <c r="D7" s="16" t="s">
        <v>84</v>
      </c>
      <c r="E7" s="17" t="s">
        <v>97</v>
      </c>
      <c r="F7" s="33" t="s">
        <v>12</v>
      </c>
      <c r="G7" s="64" t="s">
        <v>104</v>
      </c>
      <c r="H7" s="115">
        <v>9</v>
      </c>
      <c r="I7" s="18">
        <v>0.12870370370370371</v>
      </c>
      <c r="J7" s="73">
        <v>1.4930555555555669E-3</v>
      </c>
      <c r="K7" s="37">
        <v>1.3414351851851851E-2</v>
      </c>
      <c r="L7" s="73">
        <v>1.3657407407407385E-3</v>
      </c>
      <c r="M7" s="37">
        <v>1.5173611111111112E-2</v>
      </c>
      <c r="N7" s="139">
        <v>1.6782407407407406E-3</v>
      </c>
      <c r="O7" s="71">
        <v>1.4525462962962964E-2</v>
      </c>
      <c r="P7" s="73">
        <v>2.5694444444444471E-3</v>
      </c>
      <c r="Q7" s="133">
        <v>1.3611111111111114E-2</v>
      </c>
      <c r="R7" s="121">
        <v>1.9675925925926284E-4</v>
      </c>
      <c r="S7" s="133">
        <v>1.4097222222222221E-2</v>
      </c>
      <c r="T7" s="121">
        <v>6.1342592592592352E-4</v>
      </c>
      <c r="U7" s="138">
        <v>1.4155092592592592E-2</v>
      </c>
      <c r="V7" s="73">
        <v>0</v>
      </c>
      <c r="W7" s="138">
        <v>1.4456018518518519E-2</v>
      </c>
      <c r="X7" s="73">
        <v>0</v>
      </c>
      <c r="Y7" s="138">
        <v>1.462962962962963E-2</v>
      </c>
      <c r="Z7" s="73">
        <v>0</v>
      </c>
      <c r="AA7" s="138">
        <v>1.4641203703703703E-2</v>
      </c>
      <c r="AB7" s="73">
        <v>0</v>
      </c>
      <c r="AC7" s="70">
        <v>1.4300411522633746E-2</v>
      </c>
    </row>
    <row r="8" spans="1:29">
      <c r="B8" s="14">
        <v>3</v>
      </c>
      <c r="C8" s="15">
        <v>52</v>
      </c>
      <c r="D8" s="16" t="s">
        <v>85</v>
      </c>
      <c r="E8" s="17" t="s">
        <v>98</v>
      </c>
      <c r="F8" s="33" t="s">
        <v>12</v>
      </c>
      <c r="G8" s="64" t="s">
        <v>67</v>
      </c>
      <c r="H8" s="115">
        <v>8</v>
      </c>
      <c r="I8" s="18">
        <v>0.1149074074074074</v>
      </c>
      <c r="J8" s="73" t="s">
        <v>110</v>
      </c>
      <c r="K8" s="37">
        <v>1.3078703703703703E-2</v>
      </c>
      <c r="L8" s="73">
        <v>1.0300925925925911E-3</v>
      </c>
      <c r="M8" s="38">
        <v>1.3495370370370371E-2</v>
      </c>
      <c r="N8" s="73">
        <v>0</v>
      </c>
      <c r="O8" s="71">
        <v>1.4340277777777776E-2</v>
      </c>
      <c r="P8" s="73">
        <v>2.3842592592592596E-3</v>
      </c>
      <c r="Q8" s="133">
        <v>1.4537037037037038E-2</v>
      </c>
      <c r="R8" s="121">
        <v>1.1226851851851866E-3</v>
      </c>
      <c r="S8" s="133">
        <v>1.4340277777777776E-2</v>
      </c>
      <c r="T8" s="121">
        <v>8.564814814814789E-4</v>
      </c>
      <c r="U8" s="133">
        <v>1.4432870370370372E-2</v>
      </c>
      <c r="V8" s="73">
        <v>2.7777777777777957E-4</v>
      </c>
      <c r="W8" s="133">
        <v>1.4525462962962964E-2</v>
      </c>
      <c r="X8" s="73">
        <v>6.9444444444444892E-5</v>
      </c>
      <c r="Y8" s="133">
        <v>1.6157407407407409E-2</v>
      </c>
      <c r="Z8" s="73">
        <v>1.5277777777777789E-3</v>
      </c>
      <c r="AA8" s="134" t="s">
        <v>8</v>
      </c>
      <c r="AB8" s="122" t="s">
        <v>8</v>
      </c>
      <c r="AC8" s="70">
        <v>1.4363425925925925E-2</v>
      </c>
    </row>
    <row r="9" spans="1:29">
      <c r="B9" s="14">
        <v>4</v>
      </c>
      <c r="C9" s="15">
        <v>38</v>
      </c>
      <c r="D9" s="19" t="s">
        <v>92</v>
      </c>
      <c r="E9" s="20" t="s">
        <v>99</v>
      </c>
      <c r="F9" s="34" t="s">
        <v>7</v>
      </c>
      <c r="G9" s="65" t="s">
        <v>67</v>
      </c>
      <c r="H9" s="120">
        <v>8</v>
      </c>
      <c r="I9" s="21">
        <v>0.11583333333333333</v>
      </c>
      <c r="J9" s="73" t="s">
        <v>110</v>
      </c>
      <c r="K9" s="37">
        <v>1.2222222222222223E-2</v>
      </c>
      <c r="L9" s="73">
        <v>1.7361111111111049E-4</v>
      </c>
      <c r="M9" s="37">
        <v>1.3506944444444445E-2</v>
      </c>
      <c r="N9" s="139">
        <v>1.157407407407357E-5</v>
      </c>
      <c r="O9" s="71">
        <v>1.4201388888888888E-2</v>
      </c>
      <c r="P9" s="73">
        <v>2.2453703703703715E-3</v>
      </c>
      <c r="Q9" s="133">
        <v>1.3981481481481482E-2</v>
      </c>
      <c r="R9" s="121">
        <v>5.6712962962963097E-4</v>
      </c>
      <c r="S9" s="133">
        <v>1.4733796296296295E-2</v>
      </c>
      <c r="T9" s="121">
        <v>1.2499999999999976E-3</v>
      </c>
      <c r="U9" s="133">
        <v>1.503472222222222E-2</v>
      </c>
      <c r="V9" s="73">
        <v>8.7962962962962778E-4</v>
      </c>
      <c r="W9" s="133">
        <v>1.5590277777777778E-2</v>
      </c>
      <c r="X9" s="73">
        <v>1.1342592592592585E-3</v>
      </c>
      <c r="Y9" s="133">
        <v>1.6562500000000001E-2</v>
      </c>
      <c r="Z9" s="107">
        <v>1.9328703703703713E-3</v>
      </c>
      <c r="AA9" s="134" t="s">
        <v>8</v>
      </c>
      <c r="AB9" s="122" t="s">
        <v>8</v>
      </c>
      <c r="AC9" s="70">
        <v>1.4479166666666666E-2</v>
      </c>
    </row>
    <row r="10" spans="1:29">
      <c r="B10" s="14">
        <v>5</v>
      </c>
      <c r="C10" s="15">
        <v>49</v>
      </c>
      <c r="D10" s="19" t="s">
        <v>93</v>
      </c>
      <c r="E10" s="22" t="s">
        <v>41</v>
      </c>
      <c r="F10" s="34" t="s">
        <v>12</v>
      </c>
      <c r="G10" s="65" t="s">
        <v>57</v>
      </c>
      <c r="H10" s="120">
        <v>8</v>
      </c>
      <c r="I10" s="21">
        <v>0.120625</v>
      </c>
      <c r="J10" s="73" t="s">
        <v>110</v>
      </c>
      <c r="K10" s="37">
        <v>1.3194444444444444E-2</v>
      </c>
      <c r="L10" s="73">
        <v>1.145833333333332E-3</v>
      </c>
      <c r="M10" s="37">
        <v>1.4201388888888888E-2</v>
      </c>
      <c r="N10" s="139">
        <v>7.0601851851851728E-4</v>
      </c>
      <c r="O10" s="71">
        <v>1.5081018518518516E-2</v>
      </c>
      <c r="P10" s="73">
        <v>3.1249999999999993E-3</v>
      </c>
      <c r="Q10" s="133">
        <v>1.4259259259259261E-2</v>
      </c>
      <c r="R10" s="121">
        <v>8.4490740740741054E-4</v>
      </c>
      <c r="S10" s="133">
        <v>1.375E-2</v>
      </c>
      <c r="T10" s="121">
        <v>2.6620370370370253E-4</v>
      </c>
      <c r="U10" s="133">
        <v>1.6041666666666666E-2</v>
      </c>
      <c r="V10" s="73">
        <v>1.8865740740740735E-3</v>
      </c>
      <c r="W10" s="133">
        <v>1.7662037037037035E-2</v>
      </c>
      <c r="X10" s="73">
        <v>3.206018518518516E-3</v>
      </c>
      <c r="Y10" s="133">
        <v>1.6435185185185188E-2</v>
      </c>
      <c r="Z10" s="73">
        <v>1.8055555555555585E-3</v>
      </c>
      <c r="AA10" s="134" t="s">
        <v>8</v>
      </c>
      <c r="AB10" s="122" t="s">
        <v>8</v>
      </c>
      <c r="AC10" s="70">
        <v>1.5078125E-2</v>
      </c>
    </row>
    <row r="11" spans="1:29">
      <c r="A11" s="10"/>
      <c r="B11" s="14">
        <v>6</v>
      </c>
      <c r="C11" s="15">
        <v>58</v>
      </c>
      <c r="D11" s="19" t="s">
        <v>86</v>
      </c>
      <c r="E11" s="6" t="s">
        <v>100</v>
      </c>
      <c r="F11" s="34" t="s">
        <v>7</v>
      </c>
      <c r="G11" s="65" t="s">
        <v>25</v>
      </c>
      <c r="H11" s="120">
        <v>8</v>
      </c>
      <c r="I11" s="21">
        <v>0.12092592592592592</v>
      </c>
      <c r="J11" s="73" t="s">
        <v>110</v>
      </c>
      <c r="K11" s="37">
        <v>1.3495370370370371E-2</v>
      </c>
      <c r="L11" s="73">
        <v>1.4467592592592587E-3</v>
      </c>
      <c r="M11" s="37">
        <v>1.3946759259259258E-2</v>
      </c>
      <c r="N11" s="139">
        <v>4.5138888888888659E-4</v>
      </c>
      <c r="O11" s="71">
        <v>1.4247685185185184E-2</v>
      </c>
      <c r="P11" s="73">
        <v>2.2916666666666675E-3</v>
      </c>
      <c r="Q11" s="133">
        <v>1.480324074074074E-2</v>
      </c>
      <c r="R11" s="121">
        <v>1.3888888888888892E-3</v>
      </c>
      <c r="S11" s="133">
        <v>1.5497685185185186E-2</v>
      </c>
      <c r="T11" s="121">
        <v>2.013888888888888E-3</v>
      </c>
      <c r="U11" s="133">
        <v>1.5983796296296295E-2</v>
      </c>
      <c r="V11" s="73">
        <v>1.8287037037037022E-3</v>
      </c>
      <c r="W11" s="133">
        <v>1.6898148148148148E-2</v>
      </c>
      <c r="X11" s="73">
        <v>2.4421296296296292E-3</v>
      </c>
      <c r="Y11" s="133">
        <v>1.6053240740740739E-2</v>
      </c>
      <c r="Z11" s="73">
        <v>1.4236111111111099E-3</v>
      </c>
      <c r="AA11" s="134" t="s">
        <v>8</v>
      </c>
      <c r="AB11" s="122" t="s">
        <v>8</v>
      </c>
      <c r="AC11" s="70">
        <v>1.511574074074074E-2</v>
      </c>
    </row>
    <row r="12" spans="1:29">
      <c r="B12" s="14">
        <v>7</v>
      </c>
      <c r="C12" s="15">
        <v>51</v>
      </c>
      <c r="D12" s="19" t="s">
        <v>144</v>
      </c>
      <c r="E12" s="20"/>
      <c r="F12" s="34" t="s">
        <v>7</v>
      </c>
      <c r="G12" s="65" t="s">
        <v>23</v>
      </c>
      <c r="H12" s="120">
        <v>8</v>
      </c>
      <c r="I12" s="21">
        <v>0.12599537037037037</v>
      </c>
      <c r="J12" s="73" t="s">
        <v>110</v>
      </c>
      <c r="K12" s="37">
        <v>1.3263888888888889E-2</v>
      </c>
      <c r="L12" s="73">
        <v>1.2152777777777769E-3</v>
      </c>
      <c r="M12" s="37">
        <v>1.3935185185185184E-2</v>
      </c>
      <c r="N12" s="139">
        <v>4.3981481481481302E-4</v>
      </c>
      <c r="O12" s="71">
        <v>1.4490740740740742E-2</v>
      </c>
      <c r="P12" s="73">
        <v>2.5347222222222247E-3</v>
      </c>
      <c r="Q12" s="133">
        <v>1.5023148148148148E-2</v>
      </c>
      <c r="R12" s="121">
        <v>1.6087962962962974E-3</v>
      </c>
      <c r="S12" s="133">
        <v>1.699074074074074E-2</v>
      </c>
      <c r="T12" s="121">
        <v>3.5069444444444427E-3</v>
      </c>
      <c r="U12" s="133">
        <v>1.7615740740740741E-2</v>
      </c>
      <c r="V12" s="73">
        <v>3.4606481481481485E-3</v>
      </c>
      <c r="W12" s="133">
        <v>1.8101851851851852E-2</v>
      </c>
      <c r="X12" s="107">
        <v>3.6458333333333325E-3</v>
      </c>
      <c r="Y12" s="133">
        <v>1.6574074074074074E-2</v>
      </c>
      <c r="Z12" s="73">
        <v>1.9444444444444448E-3</v>
      </c>
      <c r="AA12" s="134" t="s">
        <v>8</v>
      </c>
      <c r="AB12" s="122" t="s">
        <v>8</v>
      </c>
      <c r="AC12" s="70">
        <v>1.5749421296296296E-2</v>
      </c>
    </row>
    <row r="13" spans="1:29">
      <c r="B13" s="14">
        <v>8</v>
      </c>
      <c r="C13" s="15">
        <v>32</v>
      </c>
      <c r="D13" s="19" t="s">
        <v>65</v>
      </c>
      <c r="E13" s="6" t="s">
        <v>66</v>
      </c>
      <c r="F13" s="34" t="s">
        <v>7</v>
      </c>
      <c r="G13" s="65" t="s">
        <v>57</v>
      </c>
      <c r="H13" s="120">
        <v>8</v>
      </c>
      <c r="I13" s="21">
        <v>0.12953703703703703</v>
      </c>
      <c r="J13" s="73" t="s">
        <v>110</v>
      </c>
      <c r="K13" s="37">
        <v>1.2627314814814815E-2</v>
      </c>
      <c r="L13" s="73">
        <v>5.787037037037028E-4</v>
      </c>
      <c r="M13" s="37">
        <v>1.4479166666666668E-2</v>
      </c>
      <c r="N13" s="139">
        <v>9.8379629629629685E-4</v>
      </c>
      <c r="O13" s="71">
        <v>1.4236111111111111E-2</v>
      </c>
      <c r="P13" s="73">
        <v>2.280092592592594E-3</v>
      </c>
      <c r="Q13" s="133">
        <v>1.5266203703703705E-2</v>
      </c>
      <c r="R13" s="121">
        <v>1.8518518518518545E-3</v>
      </c>
      <c r="S13" s="133">
        <v>1.8530092592592595E-2</v>
      </c>
      <c r="T13" s="121">
        <v>5.046296296296297E-3</v>
      </c>
      <c r="U13" s="133">
        <v>1.7106481481481483E-2</v>
      </c>
      <c r="V13" s="73">
        <v>2.9513888888888905E-3</v>
      </c>
      <c r="W13" s="133">
        <v>1.9722222222222221E-2</v>
      </c>
      <c r="X13" s="107">
        <v>5.2662037037037018E-3</v>
      </c>
      <c r="Y13" s="133">
        <v>1.7569444444444447E-2</v>
      </c>
      <c r="Z13" s="107">
        <v>2.939814814814817E-3</v>
      </c>
      <c r="AA13" s="134" t="s">
        <v>8</v>
      </c>
      <c r="AB13" s="122" t="s">
        <v>8</v>
      </c>
      <c r="AC13" s="70">
        <v>1.6192129629629629E-2</v>
      </c>
    </row>
    <row r="14" spans="1:29">
      <c r="A14" s="10"/>
      <c r="B14" s="14">
        <v>9</v>
      </c>
      <c r="C14" s="60">
        <v>31</v>
      </c>
      <c r="D14" s="59" t="s">
        <v>87</v>
      </c>
      <c r="E14" s="61" t="s">
        <v>105</v>
      </c>
      <c r="F14" s="62" t="s">
        <v>7</v>
      </c>
      <c r="G14" s="60">
        <v>1985</v>
      </c>
      <c r="H14" s="120">
        <v>7</v>
      </c>
      <c r="I14" s="66">
        <v>0.11792824074074075</v>
      </c>
      <c r="J14" s="73" t="s">
        <v>111</v>
      </c>
      <c r="K14" s="67">
        <v>1.3969907407407408E-2</v>
      </c>
      <c r="L14" s="73">
        <v>1.9212962962962959E-3</v>
      </c>
      <c r="M14" s="67">
        <v>1.8101851851851852E-2</v>
      </c>
      <c r="N14" s="139">
        <v>4.6064814814814805E-3</v>
      </c>
      <c r="O14" s="103">
        <v>1.5358796296296296E-2</v>
      </c>
      <c r="P14" s="73">
        <v>3.4027777777777789E-3</v>
      </c>
      <c r="Q14" s="133">
        <v>1.6134259259259261E-2</v>
      </c>
      <c r="R14" s="121">
        <v>2.7199074074074105E-3</v>
      </c>
      <c r="S14" s="133">
        <v>1.8599537037037036E-2</v>
      </c>
      <c r="T14" s="121">
        <v>5.1157407407407384E-3</v>
      </c>
      <c r="U14" s="133">
        <v>1.7673611111111109E-2</v>
      </c>
      <c r="V14" s="73">
        <v>3.5185185185185163E-3</v>
      </c>
      <c r="W14" s="133">
        <v>1.8090277777777778E-2</v>
      </c>
      <c r="X14" s="73">
        <v>3.634259259259259E-3</v>
      </c>
      <c r="Y14" s="134" t="s">
        <v>8</v>
      </c>
      <c r="Z14" s="122" t="s">
        <v>8</v>
      </c>
      <c r="AA14" s="134" t="s">
        <v>8</v>
      </c>
      <c r="AB14" s="122" t="s">
        <v>8</v>
      </c>
      <c r="AC14" s="70">
        <v>1.6846891534391537E-2</v>
      </c>
    </row>
    <row r="15" spans="1:29">
      <c r="A15" s="10"/>
      <c r="B15" s="14">
        <v>10</v>
      </c>
      <c r="C15" s="60">
        <v>56</v>
      </c>
      <c r="D15" s="59" t="s">
        <v>94</v>
      </c>
      <c r="E15" s="61" t="s">
        <v>109</v>
      </c>
      <c r="F15" s="62"/>
      <c r="G15" s="60">
        <v>1987</v>
      </c>
      <c r="H15" s="120">
        <v>7</v>
      </c>
      <c r="I15" s="66">
        <v>0.12199074074074073</v>
      </c>
      <c r="J15" s="73" t="s">
        <v>111</v>
      </c>
      <c r="K15" s="67">
        <v>1.4837962962962963E-2</v>
      </c>
      <c r="L15" s="73">
        <v>2.7893518518518502E-3</v>
      </c>
      <c r="M15" s="67">
        <v>1.5821759259259261E-2</v>
      </c>
      <c r="N15" s="139">
        <v>2.32638888888889E-3</v>
      </c>
      <c r="O15" s="103">
        <v>1.6493055555555556E-2</v>
      </c>
      <c r="P15" s="73">
        <v>4.5370370370370391E-3</v>
      </c>
      <c r="Q15" s="133">
        <v>1.7881944444444443E-2</v>
      </c>
      <c r="R15" s="121">
        <v>4.4675925925925924E-3</v>
      </c>
      <c r="S15" s="133">
        <v>1.7916666666666668E-2</v>
      </c>
      <c r="T15" s="121">
        <v>4.43287037037037E-3</v>
      </c>
      <c r="U15" s="133">
        <v>2.0393518518518519E-2</v>
      </c>
      <c r="V15" s="73">
        <v>6.2384259259259268E-3</v>
      </c>
      <c r="W15" s="133">
        <v>1.8645833333333334E-2</v>
      </c>
      <c r="X15" s="73">
        <v>4.1898148148148146E-3</v>
      </c>
      <c r="Y15" s="134" t="s">
        <v>8</v>
      </c>
      <c r="Z15" s="122" t="s">
        <v>8</v>
      </c>
      <c r="AA15" s="134" t="s">
        <v>8</v>
      </c>
      <c r="AB15" s="122" t="s">
        <v>8</v>
      </c>
      <c r="AC15" s="70">
        <v>1.7427248677248677E-2</v>
      </c>
    </row>
    <row r="16" spans="1:29">
      <c r="A16" s="10"/>
      <c r="B16" s="14">
        <v>11</v>
      </c>
      <c r="C16" s="60">
        <v>59</v>
      </c>
      <c r="D16" s="59" t="s">
        <v>47</v>
      </c>
      <c r="E16" s="61"/>
      <c r="F16" s="62" t="s">
        <v>7</v>
      </c>
      <c r="G16" s="60">
        <v>1990</v>
      </c>
      <c r="H16" s="120">
        <v>7</v>
      </c>
      <c r="I16" s="66">
        <v>0.12717592592592594</v>
      </c>
      <c r="J16" s="73" t="s">
        <v>111</v>
      </c>
      <c r="K16" s="67">
        <v>1.3229166666666667E-2</v>
      </c>
      <c r="L16" s="73">
        <v>1.1805555555555545E-3</v>
      </c>
      <c r="M16" s="67">
        <v>1.6736111111111111E-2</v>
      </c>
      <c r="N16" s="139">
        <v>3.2407407407407402E-3</v>
      </c>
      <c r="O16" s="118">
        <v>1.1956018518518517E-2</v>
      </c>
      <c r="P16" s="73">
        <v>0</v>
      </c>
      <c r="Q16" s="133">
        <v>1.5474537037037038E-2</v>
      </c>
      <c r="R16" s="121">
        <v>2.0601851851851875E-3</v>
      </c>
      <c r="S16" s="133">
        <v>1.7083333333333336E-2</v>
      </c>
      <c r="T16" s="121">
        <v>3.5995370370370382E-3</v>
      </c>
      <c r="U16" s="133">
        <v>2.2581018518518518E-2</v>
      </c>
      <c r="V16" s="73">
        <v>8.4259259259259253E-3</v>
      </c>
      <c r="W16" s="133">
        <v>3.0115740740740738E-2</v>
      </c>
      <c r="X16" s="107">
        <v>1.5659722222222221E-2</v>
      </c>
      <c r="Y16" s="134" t="s">
        <v>8</v>
      </c>
      <c r="Z16" s="122" t="s">
        <v>8</v>
      </c>
      <c r="AA16" s="134" t="s">
        <v>8</v>
      </c>
      <c r="AB16" s="122" t="s">
        <v>8</v>
      </c>
      <c r="AC16" s="70">
        <v>1.816798941798942E-2</v>
      </c>
    </row>
    <row r="17" spans="1:29">
      <c r="B17" s="14">
        <v>12</v>
      </c>
      <c r="C17" s="60">
        <v>33</v>
      </c>
      <c r="D17" s="59" t="s">
        <v>88</v>
      </c>
      <c r="E17" s="61"/>
      <c r="F17" s="62"/>
      <c r="G17" s="60">
        <v>1990</v>
      </c>
      <c r="H17" s="120">
        <v>6</v>
      </c>
      <c r="I17" s="66">
        <v>0.10140046296296296</v>
      </c>
      <c r="J17" s="73" t="s">
        <v>113</v>
      </c>
      <c r="K17" s="67">
        <v>1.2337962962962962E-2</v>
      </c>
      <c r="L17" s="73">
        <v>2.8935185185184967E-4</v>
      </c>
      <c r="M17" s="67">
        <v>1.4120370370370368E-2</v>
      </c>
      <c r="N17" s="139">
        <v>6.2499999999999709E-4</v>
      </c>
      <c r="O17" s="103">
        <v>1.638888888888889E-2</v>
      </c>
      <c r="P17" s="73">
        <v>4.4328703703703735E-3</v>
      </c>
      <c r="Q17" s="133">
        <v>1.8194444444444444E-2</v>
      </c>
      <c r="R17" s="121">
        <v>4.7800925925925927E-3</v>
      </c>
      <c r="S17" s="133">
        <v>1.7546296296296296E-2</v>
      </c>
      <c r="T17" s="121">
        <v>4.0624999999999984E-3</v>
      </c>
      <c r="U17" s="133">
        <v>2.2812499999999999E-2</v>
      </c>
      <c r="V17" s="73">
        <v>8.6574074074074071E-3</v>
      </c>
      <c r="W17" s="134" t="s">
        <v>8</v>
      </c>
      <c r="X17" s="122" t="s">
        <v>8</v>
      </c>
      <c r="Y17" s="134" t="s">
        <v>8</v>
      </c>
      <c r="Z17" s="122" t="s">
        <v>8</v>
      </c>
      <c r="AA17" s="134" t="s">
        <v>8</v>
      </c>
      <c r="AB17" s="122" t="s">
        <v>8</v>
      </c>
      <c r="AC17" s="70">
        <v>1.6900077160493826E-2</v>
      </c>
    </row>
    <row r="18" spans="1:29">
      <c r="B18" s="14">
        <v>13</v>
      </c>
      <c r="C18" s="60">
        <v>55</v>
      </c>
      <c r="D18" s="59" t="s">
        <v>89</v>
      </c>
      <c r="E18" s="61" t="s">
        <v>101</v>
      </c>
      <c r="F18" s="62" t="s">
        <v>103</v>
      </c>
      <c r="G18" s="60">
        <v>1990</v>
      </c>
      <c r="H18" s="120">
        <v>6</v>
      </c>
      <c r="I18" s="66">
        <v>0.10675925925925926</v>
      </c>
      <c r="J18" s="73" t="s">
        <v>113</v>
      </c>
      <c r="K18" s="67">
        <v>1.4791666666666668E-2</v>
      </c>
      <c r="L18" s="73">
        <v>2.7430555555555559E-3</v>
      </c>
      <c r="M18" s="67">
        <v>1.699074074074074E-2</v>
      </c>
      <c r="N18" s="139">
        <v>3.4953703703703692E-3</v>
      </c>
      <c r="O18" s="103">
        <v>1.7199074074074071E-2</v>
      </c>
      <c r="P18" s="73">
        <v>5.2430555555555546E-3</v>
      </c>
      <c r="Q18" s="133">
        <v>1.8148148148148146E-2</v>
      </c>
      <c r="R18" s="121">
        <v>4.733796296296295E-3</v>
      </c>
      <c r="S18" s="133">
        <v>1.9282407407407408E-2</v>
      </c>
      <c r="T18" s="121">
        <v>5.7986111111111103E-3</v>
      </c>
      <c r="U18" s="133">
        <v>2.0347222222222221E-2</v>
      </c>
      <c r="V18" s="73">
        <v>6.192129629629629E-3</v>
      </c>
      <c r="W18" s="134" t="s">
        <v>8</v>
      </c>
      <c r="X18" s="122" t="s">
        <v>8</v>
      </c>
      <c r="Y18" s="134" t="s">
        <v>8</v>
      </c>
      <c r="Z18" s="122" t="s">
        <v>8</v>
      </c>
      <c r="AA18" s="134" t="s">
        <v>8</v>
      </c>
      <c r="AB18" s="122" t="s">
        <v>8</v>
      </c>
      <c r="AC18" s="70">
        <v>1.779320987654321E-2</v>
      </c>
    </row>
    <row r="19" spans="1:29">
      <c r="B19" s="14">
        <v>14</v>
      </c>
      <c r="C19" s="60">
        <v>44</v>
      </c>
      <c r="D19" s="59" t="s">
        <v>90</v>
      </c>
      <c r="E19" s="61" t="s">
        <v>102</v>
      </c>
      <c r="F19" s="62" t="s">
        <v>7</v>
      </c>
      <c r="G19" s="60">
        <v>1982</v>
      </c>
      <c r="H19" s="120">
        <v>5</v>
      </c>
      <c r="I19" s="66">
        <v>8.2569444444444445E-2</v>
      </c>
      <c r="J19" s="73" t="s">
        <v>112</v>
      </c>
      <c r="K19" s="67">
        <v>1.3182870370370371E-2</v>
      </c>
      <c r="L19" s="73">
        <v>1.1342592592592585E-3</v>
      </c>
      <c r="M19" s="67">
        <v>1.4444444444444446E-2</v>
      </c>
      <c r="N19" s="139">
        <v>9.490740740740744E-4</v>
      </c>
      <c r="O19" s="103">
        <v>1.5520833333333333E-2</v>
      </c>
      <c r="P19" s="73">
        <v>3.5648148148148158E-3</v>
      </c>
      <c r="Q19" s="133">
        <v>1.5902777777777776E-2</v>
      </c>
      <c r="R19" s="121">
        <v>2.4884259259259252E-3</v>
      </c>
      <c r="S19" s="133">
        <v>2.3518518518518518E-2</v>
      </c>
      <c r="T19" s="121">
        <v>1.0034722222222221E-2</v>
      </c>
      <c r="U19" s="134" t="s">
        <v>8</v>
      </c>
      <c r="V19" s="122" t="s">
        <v>8</v>
      </c>
      <c r="W19" s="134" t="s">
        <v>8</v>
      </c>
      <c r="X19" s="122" t="s">
        <v>8</v>
      </c>
      <c r="Y19" s="134" t="s">
        <v>8</v>
      </c>
      <c r="Z19" s="122" t="s">
        <v>8</v>
      </c>
      <c r="AA19" s="134" t="s">
        <v>8</v>
      </c>
      <c r="AB19" s="122" t="s">
        <v>8</v>
      </c>
      <c r="AC19" s="70">
        <v>1.651388888888889E-2</v>
      </c>
    </row>
    <row r="20" spans="1:29">
      <c r="B20" s="14">
        <v>15</v>
      </c>
      <c r="C20" s="60">
        <v>41</v>
      </c>
      <c r="D20" s="59" t="s">
        <v>107</v>
      </c>
      <c r="E20" s="61"/>
      <c r="F20" s="62" t="s">
        <v>106</v>
      </c>
      <c r="G20" s="60">
        <v>1977</v>
      </c>
      <c r="H20" s="120">
        <v>1</v>
      </c>
      <c r="I20" s="97">
        <v>1.8402777777777778E-2</v>
      </c>
      <c r="J20" s="73" t="s">
        <v>114</v>
      </c>
      <c r="K20" s="100">
        <v>1.8402777777777778E-2</v>
      </c>
      <c r="L20" s="73">
        <v>6.3541666666666659E-3</v>
      </c>
      <c r="M20" s="100" t="s">
        <v>8</v>
      </c>
      <c r="N20" s="98" t="s">
        <v>8</v>
      </c>
      <c r="O20" s="100" t="s">
        <v>8</v>
      </c>
      <c r="P20" s="98" t="s">
        <v>8</v>
      </c>
      <c r="Q20" s="130" t="s">
        <v>8</v>
      </c>
      <c r="R20" s="98" t="s">
        <v>8</v>
      </c>
      <c r="S20" s="130" t="s">
        <v>8</v>
      </c>
      <c r="T20" s="98" t="s">
        <v>8</v>
      </c>
      <c r="U20" s="134" t="s">
        <v>8</v>
      </c>
      <c r="V20" s="122" t="s">
        <v>8</v>
      </c>
      <c r="W20" s="134" t="s">
        <v>8</v>
      </c>
      <c r="X20" s="122" t="s">
        <v>8</v>
      </c>
      <c r="Y20" s="134" t="s">
        <v>8</v>
      </c>
      <c r="Z20" s="122" t="s">
        <v>8</v>
      </c>
      <c r="AA20" s="134" t="s">
        <v>8</v>
      </c>
      <c r="AB20" s="122" t="s">
        <v>8</v>
      </c>
      <c r="AC20" s="101">
        <v>1.8402777777777778E-2</v>
      </c>
    </row>
    <row r="21" spans="1:29" ht="15.75" thickBot="1">
      <c r="B21" s="23" t="s">
        <v>143</v>
      </c>
      <c r="C21" s="54">
        <v>54</v>
      </c>
      <c r="D21" s="53" t="s">
        <v>91</v>
      </c>
      <c r="E21" s="7" t="s">
        <v>115</v>
      </c>
      <c r="F21" s="5" t="s">
        <v>12</v>
      </c>
      <c r="G21" s="54">
        <v>1981</v>
      </c>
      <c r="H21" s="124" t="s">
        <v>8</v>
      </c>
      <c r="I21" s="74" t="s">
        <v>8</v>
      </c>
      <c r="J21" s="99" t="s">
        <v>8</v>
      </c>
      <c r="K21" s="75" t="s">
        <v>8</v>
      </c>
      <c r="L21" s="99" t="s">
        <v>8</v>
      </c>
      <c r="M21" s="75" t="s">
        <v>8</v>
      </c>
      <c r="N21" s="99" t="s">
        <v>8</v>
      </c>
      <c r="O21" s="75" t="s">
        <v>8</v>
      </c>
      <c r="P21" s="99" t="s">
        <v>8</v>
      </c>
      <c r="Q21" s="131" t="s">
        <v>8</v>
      </c>
      <c r="R21" s="99" t="s">
        <v>8</v>
      </c>
      <c r="S21" s="131" t="s">
        <v>8</v>
      </c>
      <c r="T21" s="99" t="s">
        <v>8</v>
      </c>
      <c r="U21" s="135" t="s">
        <v>8</v>
      </c>
      <c r="V21" s="123" t="s">
        <v>8</v>
      </c>
      <c r="W21" s="135" t="s">
        <v>8</v>
      </c>
      <c r="X21" s="123" t="s">
        <v>8</v>
      </c>
      <c r="Y21" s="135" t="s">
        <v>8</v>
      </c>
      <c r="Z21" s="123" t="s">
        <v>8</v>
      </c>
      <c r="AA21" s="135" t="s">
        <v>8</v>
      </c>
      <c r="AB21" s="123" t="s">
        <v>8</v>
      </c>
      <c r="AC21" s="102" t="s">
        <v>8</v>
      </c>
    </row>
    <row r="22" spans="1:29">
      <c r="J22" s="58"/>
      <c r="K22" s="58"/>
    </row>
    <row r="23" spans="1:29">
      <c r="J23" s="58"/>
      <c r="K23" s="58"/>
    </row>
    <row r="24" spans="1:29">
      <c r="J24" s="58"/>
      <c r="K24" s="58"/>
    </row>
    <row r="31" spans="1:29" ht="18.75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pageMargins left="0.7" right="0.7" top="0.75" bottom="0.75" header="0.3" footer="0.3"/>
  <pageSetup paperSize="9" orientation="portrait" horizontalDpi="0" verticalDpi="0" r:id="rId1"/>
  <ignoredErrors>
    <ignoredError sqref="G6:G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3:AE103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6.5703125" bestFit="1" customWidth="1"/>
    <col min="5" max="5" width="13.28515625" bestFit="1" customWidth="1"/>
    <col min="6" max="6" width="8.28515625" bestFit="1" customWidth="1"/>
    <col min="7" max="7" width="5" bestFit="1" customWidth="1"/>
    <col min="8" max="8" width="6.85546875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customWidth="1"/>
    <col min="17" max="17" width="7.140625" bestFit="1" customWidth="1"/>
    <col min="18" max="18" width="10.85546875" customWidth="1"/>
    <col min="19" max="19" width="7.140625" bestFit="1" customWidth="1"/>
    <col min="20" max="20" width="10.85546875" bestFit="1" customWidth="1"/>
    <col min="21" max="21" width="7.140625" bestFit="1" customWidth="1"/>
    <col min="22" max="22" width="10.85546875" bestFit="1" customWidth="1"/>
    <col min="23" max="23" width="7.140625" bestFit="1" customWidth="1"/>
    <col min="24" max="24" width="10.85546875" bestFit="1" customWidth="1"/>
    <col min="25" max="25" width="7.140625" bestFit="1" customWidth="1"/>
    <col min="26" max="26" width="10.85546875" customWidth="1"/>
    <col min="27" max="27" width="7.140625" bestFit="1" customWidth="1"/>
    <col min="28" max="28" width="10.85546875" customWidth="1"/>
    <col min="29" max="29" width="7.140625" bestFit="1" customWidth="1"/>
    <col min="30" max="30" width="10.85546875" bestFit="1" customWidth="1"/>
    <col min="31" max="31" width="8" bestFit="1" customWidth="1"/>
  </cols>
  <sheetData>
    <row r="3" spans="1:31" ht="18.75">
      <c r="B3" s="1"/>
      <c r="C3" s="1"/>
      <c r="D3" s="2" t="s">
        <v>116</v>
      </c>
      <c r="G3" s="1"/>
      <c r="H3" s="1"/>
      <c r="J3" s="1"/>
      <c r="K3" s="1"/>
      <c r="L3" s="8"/>
      <c r="M3" s="1"/>
      <c r="N3" s="1"/>
      <c r="O3" s="1"/>
      <c r="P3" s="1"/>
      <c r="Q3" s="1"/>
      <c r="R3" s="1"/>
      <c r="S3" s="1"/>
      <c r="U3" s="1"/>
      <c r="V3" s="8"/>
      <c r="W3" s="1"/>
      <c r="X3" s="1"/>
      <c r="Y3" s="1"/>
      <c r="Z3" s="1"/>
      <c r="AA3" s="1"/>
      <c r="AB3" s="1"/>
      <c r="AC3" s="1"/>
    </row>
    <row r="4" spans="1:31" ht="15.75" thickBot="1">
      <c r="B4" s="1"/>
      <c r="C4" s="1"/>
      <c r="G4" s="1"/>
      <c r="H4" s="1"/>
      <c r="J4" s="1"/>
      <c r="K4" s="1"/>
      <c r="L4" s="9"/>
      <c r="M4" s="1"/>
      <c r="N4" s="1"/>
      <c r="O4" s="1"/>
      <c r="P4" s="1"/>
      <c r="Q4" s="1"/>
      <c r="R4" s="1"/>
      <c r="S4" s="9"/>
      <c r="U4" s="1"/>
      <c r="V4" s="9"/>
      <c r="W4" s="1"/>
      <c r="X4" s="1"/>
      <c r="Y4" s="1"/>
      <c r="Z4" s="1"/>
      <c r="AA4" s="1"/>
      <c r="AB4" s="1"/>
      <c r="AC4" s="9"/>
    </row>
    <row r="5" spans="1:31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82</v>
      </c>
      <c r="I5" s="3" t="s">
        <v>6</v>
      </c>
      <c r="J5" s="43" t="s">
        <v>10</v>
      </c>
      <c r="K5" s="3" t="s">
        <v>13</v>
      </c>
      <c r="L5" s="43" t="s">
        <v>10</v>
      </c>
      <c r="M5" s="3" t="s">
        <v>14</v>
      </c>
      <c r="N5" s="43" t="s">
        <v>10</v>
      </c>
      <c r="O5" s="3" t="s">
        <v>20</v>
      </c>
      <c r="P5" s="43" t="s">
        <v>10</v>
      </c>
      <c r="Q5" s="3" t="s">
        <v>21</v>
      </c>
      <c r="R5" s="43" t="s">
        <v>10</v>
      </c>
      <c r="S5" s="3" t="s">
        <v>35</v>
      </c>
      <c r="T5" s="43" t="s">
        <v>10</v>
      </c>
      <c r="U5" s="3" t="s">
        <v>38</v>
      </c>
      <c r="V5" s="43" t="s">
        <v>10</v>
      </c>
      <c r="W5" s="3" t="s">
        <v>39</v>
      </c>
      <c r="X5" s="43" t="s">
        <v>10</v>
      </c>
      <c r="Y5" s="3" t="s">
        <v>40</v>
      </c>
      <c r="Z5" s="43" t="s">
        <v>10</v>
      </c>
      <c r="AA5" s="3" t="s">
        <v>108</v>
      </c>
      <c r="AB5" s="43" t="s">
        <v>10</v>
      </c>
      <c r="AC5" s="3" t="s">
        <v>121</v>
      </c>
      <c r="AD5" s="43" t="s">
        <v>10</v>
      </c>
      <c r="AE5" s="3" t="s">
        <v>11</v>
      </c>
    </row>
    <row r="6" spans="1:31">
      <c r="B6" s="57">
        <v>1</v>
      </c>
      <c r="C6" s="40">
        <v>13</v>
      </c>
      <c r="D6" s="48" t="s">
        <v>70</v>
      </c>
      <c r="E6" s="46" t="s">
        <v>71</v>
      </c>
      <c r="F6" s="49" t="s">
        <v>7</v>
      </c>
      <c r="G6" s="63" t="s">
        <v>29</v>
      </c>
      <c r="H6" s="149" t="s">
        <v>122</v>
      </c>
      <c r="I6" s="47">
        <v>0.1216087962962963</v>
      </c>
      <c r="J6" s="72">
        <v>0</v>
      </c>
      <c r="K6" s="44">
        <v>1.0520833333333333E-2</v>
      </c>
      <c r="L6" s="147">
        <v>0</v>
      </c>
      <c r="M6" s="44">
        <v>1.119212962962963E-2</v>
      </c>
      <c r="N6" s="147">
        <v>0</v>
      </c>
      <c r="O6" s="136">
        <v>1.1631944444444445E-2</v>
      </c>
      <c r="P6" s="91">
        <v>3.3564814814814915E-4</v>
      </c>
      <c r="Q6" s="141">
        <v>1.1747685185185186E-2</v>
      </c>
      <c r="R6" s="147">
        <v>0</v>
      </c>
      <c r="S6" s="142">
        <v>1.1817129629629629E-2</v>
      </c>
      <c r="T6" s="146">
        <v>1.7361111111111049E-4</v>
      </c>
      <c r="U6" s="44">
        <v>1.2152777777777778E-2</v>
      </c>
      <c r="V6" s="147">
        <v>0</v>
      </c>
      <c r="W6" s="44">
        <v>1.2638888888888889E-2</v>
      </c>
      <c r="X6" s="147">
        <v>0</v>
      </c>
      <c r="Y6" s="136">
        <v>1.2974537037037036E-2</v>
      </c>
      <c r="Z6" s="147">
        <v>0</v>
      </c>
      <c r="AA6" s="136">
        <v>1.3275462962962963E-2</v>
      </c>
      <c r="AB6" s="147">
        <v>0</v>
      </c>
      <c r="AC6" s="44">
        <v>1.3657407407407408E-2</v>
      </c>
      <c r="AD6" s="41">
        <v>2.5462962962963069E-4</v>
      </c>
      <c r="AE6" s="70">
        <v>1.2160879629629629E-2</v>
      </c>
    </row>
    <row r="7" spans="1:31">
      <c r="B7" s="14">
        <v>2</v>
      </c>
      <c r="C7" s="15">
        <v>5</v>
      </c>
      <c r="D7" s="16" t="s">
        <v>68</v>
      </c>
      <c r="E7" s="17" t="s">
        <v>69</v>
      </c>
      <c r="F7" s="33" t="s">
        <v>7</v>
      </c>
      <c r="G7" s="64" t="s">
        <v>67</v>
      </c>
      <c r="H7" s="150" t="s">
        <v>122</v>
      </c>
      <c r="I7" s="18">
        <v>0.12392361111111111</v>
      </c>
      <c r="J7" s="73">
        <v>2.3148148148148112E-3</v>
      </c>
      <c r="K7" s="45">
        <v>1.0775462962962964E-2</v>
      </c>
      <c r="L7" s="91">
        <v>2.5462962962963069E-4</v>
      </c>
      <c r="M7" s="45">
        <v>1.1388888888888888E-2</v>
      </c>
      <c r="N7" s="91">
        <v>1.9675925925925764E-4</v>
      </c>
      <c r="O7" s="84">
        <v>1.1296296296296296E-2</v>
      </c>
      <c r="P7" s="148">
        <v>0</v>
      </c>
      <c r="Q7" s="143">
        <v>1.2106481481481482E-2</v>
      </c>
      <c r="R7" s="144">
        <v>3.5879629629629629E-4</v>
      </c>
      <c r="S7" s="145">
        <v>1.2442129629629629E-2</v>
      </c>
      <c r="T7" s="146">
        <v>7.9861111111111105E-4</v>
      </c>
      <c r="U7" s="45">
        <v>1.2847222222222223E-2</v>
      </c>
      <c r="V7" s="91">
        <v>6.9444444444444545E-4</v>
      </c>
      <c r="W7" s="45">
        <v>1.2893518518518519E-2</v>
      </c>
      <c r="X7" s="91">
        <v>2.5462962962963069E-4</v>
      </c>
      <c r="Y7" s="84">
        <v>1.3333333333333334E-2</v>
      </c>
      <c r="Z7" s="91">
        <v>3.5879629629629803E-4</v>
      </c>
      <c r="AA7" s="84">
        <v>1.34375E-2</v>
      </c>
      <c r="AB7" s="91">
        <v>1.6203703703703692E-4</v>
      </c>
      <c r="AC7" s="45">
        <v>1.3402777777777777E-2</v>
      </c>
      <c r="AD7" s="158">
        <v>0</v>
      </c>
      <c r="AE7" s="70">
        <v>1.2392361111111111E-2</v>
      </c>
    </row>
    <row r="8" spans="1:31">
      <c r="B8" s="14">
        <v>3</v>
      </c>
      <c r="C8" s="15">
        <v>7</v>
      </c>
      <c r="D8" s="16" t="s">
        <v>117</v>
      </c>
      <c r="E8" s="17" t="s">
        <v>120</v>
      </c>
      <c r="F8" s="33" t="s">
        <v>15</v>
      </c>
      <c r="G8" s="64" t="s">
        <v>26</v>
      </c>
      <c r="H8" s="150" t="s">
        <v>122</v>
      </c>
      <c r="I8" s="18">
        <v>0.1257638888888889</v>
      </c>
      <c r="J8" s="73">
        <v>4.1550925925925991E-3</v>
      </c>
      <c r="K8" s="45">
        <v>1.1180555555555556E-2</v>
      </c>
      <c r="L8" s="91">
        <v>6.59722222222223E-4</v>
      </c>
      <c r="M8" s="45">
        <v>1.1805555555555555E-2</v>
      </c>
      <c r="N8" s="91">
        <v>6.1342592592592525E-4</v>
      </c>
      <c r="O8" s="84">
        <v>1.1979166666666666E-2</v>
      </c>
      <c r="P8" s="91">
        <v>6.8287037037037014E-4</v>
      </c>
      <c r="Q8" s="143">
        <v>1.2291666666666666E-2</v>
      </c>
      <c r="R8" s="144">
        <v>5.4398148148148036E-4</v>
      </c>
      <c r="S8" s="145">
        <v>1.1643518518518518E-2</v>
      </c>
      <c r="T8" s="148">
        <v>0</v>
      </c>
      <c r="U8" s="45">
        <v>1.2488425925925925E-2</v>
      </c>
      <c r="V8" s="91">
        <v>3.3564814814814742E-4</v>
      </c>
      <c r="W8" s="45">
        <v>1.2731481481481481E-2</v>
      </c>
      <c r="X8" s="91">
        <v>9.2592592592592032E-5</v>
      </c>
      <c r="Y8" s="84">
        <v>1.3379629629629628E-2</v>
      </c>
      <c r="Z8" s="91">
        <v>4.0509259259259231E-4</v>
      </c>
      <c r="AA8" s="84">
        <v>1.4363425925925925E-2</v>
      </c>
      <c r="AB8" s="91">
        <v>1.0879629629629625E-3</v>
      </c>
      <c r="AC8" s="45">
        <v>1.3900462962962962E-2</v>
      </c>
      <c r="AD8" s="42">
        <v>4.9768518518518434E-4</v>
      </c>
      <c r="AE8" s="70">
        <v>1.257638888888889E-2</v>
      </c>
    </row>
    <row r="9" spans="1:31">
      <c r="B9" s="14">
        <v>4</v>
      </c>
      <c r="C9" s="15">
        <v>21</v>
      </c>
      <c r="D9" s="19" t="s">
        <v>27</v>
      </c>
      <c r="E9" s="20" t="s">
        <v>28</v>
      </c>
      <c r="F9" s="34" t="s">
        <v>7</v>
      </c>
      <c r="G9" s="65" t="s">
        <v>36</v>
      </c>
      <c r="H9" s="151" t="s">
        <v>122</v>
      </c>
      <c r="I9" s="21">
        <v>0.12791666666666665</v>
      </c>
      <c r="J9" s="73">
        <v>6.3078703703703526E-3</v>
      </c>
      <c r="K9" s="45">
        <v>1.0810185185185185E-2</v>
      </c>
      <c r="L9" s="91">
        <v>2.893518518518514E-4</v>
      </c>
      <c r="M9" s="45">
        <v>1.1643518518518518E-2</v>
      </c>
      <c r="N9" s="91">
        <v>4.5138888888888833E-4</v>
      </c>
      <c r="O9" s="84">
        <v>1.1643518518518518E-2</v>
      </c>
      <c r="P9" s="91">
        <v>3.4722222222222272E-4</v>
      </c>
      <c r="Q9" s="143">
        <v>1.283564814814815E-2</v>
      </c>
      <c r="R9" s="144">
        <v>1.0879629629629642E-3</v>
      </c>
      <c r="S9" s="145">
        <v>1.1956018518518517E-2</v>
      </c>
      <c r="T9" s="146">
        <v>3.1249999999999854E-4</v>
      </c>
      <c r="U9" s="45">
        <v>1.2488425925925925E-2</v>
      </c>
      <c r="V9" s="91">
        <v>3.3564814814814742E-4</v>
      </c>
      <c r="W9" s="45">
        <v>1.3587962962962963E-2</v>
      </c>
      <c r="X9" s="91">
        <v>9.490740740740744E-4</v>
      </c>
      <c r="Y9" s="84">
        <v>1.4224537037037037E-2</v>
      </c>
      <c r="Z9" s="91">
        <v>1.2500000000000011E-3</v>
      </c>
      <c r="AA9" s="84">
        <v>1.4386574074074072E-2</v>
      </c>
      <c r="AB9" s="91">
        <v>1.1111111111111096E-3</v>
      </c>
      <c r="AC9" s="45">
        <v>1.4340277777777776E-2</v>
      </c>
      <c r="AD9" s="157">
        <v>9.374999999999991E-4</v>
      </c>
      <c r="AE9" s="70">
        <v>1.2791666666666665E-2</v>
      </c>
    </row>
    <row r="10" spans="1:31">
      <c r="B10" s="14">
        <v>5</v>
      </c>
      <c r="C10" s="15">
        <v>27</v>
      </c>
      <c r="D10" s="19" t="s">
        <v>16</v>
      </c>
      <c r="E10" s="22" t="s">
        <v>17</v>
      </c>
      <c r="F10" s="34" t="s">
        <v>12</v>
      </c>
      <c r="G10" s="65" t="s">
        <v>26</v>
      </c>
      <c r="H10" s="151" t="s">
        <v>123</v>
      </c>
      <c r="I10" s="21">
        <v>0.11697916666666668</v>
      </c>
      <c r="J10" s="73" t="s">
        <v>110</v>
      </c>
      <c r="K10" s="45">
        <v>1.1087962962962964E-2</v>
      </c>
      <c r="L10" s="91">
        <v>5.6712962962963097E-4</v>
      </c>
      <c r="M10" s="45">
        <v>1.1782407407407406E-2</v>
      </c>
      <c r="N10" s="91">
        <v>5.9027777777777637E-4</v>
      </c>
      <c r="O10" s="84">
        <v>1.1701388888888891E-2</v>
      </c>
      <c r="P10" s="91">
        <v>4.0509259259259578E-4</v>
      </c>
      <c r="Q10" s="143">
        <v>1.2650462962962962E-2</v>
      </c>
      <c r="R10" s="144">
        <v>9.0277777777777665E-4</v>
      </c>
      <c r="S10" s="145">
        <v>1.2916666666666667E-2</v>
      </c>
      <c r="T10" s="146">
        <v>1.2731481481481483E-3</v>
      </c>
      <c r="U10" s="45">
        <v>1.3657407407407408E-2</v>
      </c>
      <c r="V10" s="91">
        <v>1.5046296296296301E-3</v>
      </c>
      <c r="W10" s="45">
        <v>1.3599537037037037E-2</v>
      </c>
      <c r="X10" s="91">
        <v>9.6064814814814797E-4</v>
      </c>
      <c r="Y10" s="84">
        <v>1.4340277777777776E-2</v>
      </c>
      <c r="Z10" s="91">
        <v>1.3657407407407403E-3</v>
      </c>
      <c r="AA10" s="84">
        <v>1.5243055555555557E-2</v>
      </c>
      <c r="AB10" s="91">
        <v>1.9675925925925937E-3</v>
      </c>
      <c r="AC10" s="155" t="s">
        <v>8</v>
      </c>
      <c r="AD10" s="156" t="s">
        <v>8</v>
      </c>
      <c r="AE10" s="70">
        <v>1.2997685185185187E-2</v>
      </c>
    </row>
    <row r="11" spans="1:31">
      <c r="B11" s="14">
        <v>6</v>
      </c>
      <c r="C11" s="15">
        <v>24</v>
      </c>
      <c r="D11" s="19" t="s">
        <v>49</v>
      </c>
      <c r="E11" s="20" t="s">
        <v>50</v>
      </c>
      <c r="F11" s="34" t="s">
        <v>7</v>
      </c>
      <c r="G11" s="65" t="s">
        <v>64</v>
      </c>
      <c r="H11" s="151" t="s">
        <v>123</v>
      </c>
      <c r="I11" s="21">
        <v>0.11984953703703705</v>
      </c>
      <c r="J11" s="73" t="s">
        <v>110</v>
      </c>
      <c r="K11" s="45">
        <v>1.1851851851851851E-2</v>
      </c>
      <c r="L11" s="91">
        <v>1.3310185185185178E-3</v>
      </c>
      <c r="M11" s="45">
        <v>1.3784722222222224E-2</v>
      </c>
      <c r="N11" s="91">
        <v>2.5925925925925943E-3</v>
      </c>
      <c r="O11" s="84">
        <v>1.2430555555555554E-2</v>
      </c>
      <c r="P11" s="91">
        <v>1.1342592592592585E-3</v>
      </c>
      <c r="Q11" s="143">
        <v>1.3391203703703704E-2</v>
      </c>
      <c r="R11" s="144">
        <v>1.6435185185185181E-3</v>
      </c>
      <c r="S11" s="145">
        <v>1.3518518518518518E-2</v>
      </c>
      <c r="T11" s="146">
        <v>1.8749999999999999E-3</v>
      </c>
      <c r="U11" s="45">
        <v>1.3761574074074074E-2</v>
      </c>
      <c r="V11" s="91">
        <v>1.6087962962962957E-3</v>
      </c>
      <c r="W11" s="45">
        <v>1.3692129629629629E-2</v>
      </c>
      <c r="X11" s="91">
        <v>1.05324074074074E-3</v>
      </c>
      <c r="Y11" s="84">
        <v>1.3912037037037037E-2</v>
      </c>
      <c r="Z11" s="91">
        <v>9.3750000000000083E-4</v>
      </c>
      <c r="AA11" s="84">
        <v>1.3506944444444445E-2</v>
      </c>
      <c r="AB11" s="91">
        <v>2.3148148148148182E-4</v>
      </c>
      <c r="AC11" s="155" t="s">
        <v>8</v>
      </c>
      <c r="AD11" s="156" t="s">
        <v>8</v>
      </c>
      <c r="AE11" s="70">
        <v>1.3316615226337449E-2</v>
      </c>
    </row>
    <row r="12" spans="1:31">
      <c r="B12" s="14">
        <v>7</v>
      </c>
      <c r="C12" s="15">
        <v>25</v>
      </c>
      <c r="D12" s="19" t="s">
        <v>58</v>
      </c>
      <c r="E12" s="6" t="s">
        <v>59</v>
      </c>
      <c r="F12" s="34" t="s">
        <v>7</v>
      </c>
      <c r="G12" s="65" t="s">
        <v>60</v>
      </c>
      <c r="H12" s="151" t="s">
        <v>123</v>
      </c>
      <c r="I12" s="21">
        <v>0.12136574074074075</v>
      </c>
      <c r="J12" s="73" t="s">
        <v>110</v>
      </c>
      <c r="K12" s="45">
        <v>1.1875000000000002E-2</v>
      </c>
      <c r="L12" s="91">
        <v>1.3541666666666684E-3</v>
      </c>
      <c r="M12" s="45">
        <v>1.3761574074074074E-2</v>
      </c>
      <c r="N12" s="91">
        <v>2.5694444444444436E-3</v>
      </c>
      <c r="O12" s="84">
        <v>1.2407407407407409E-2</v>
      </c>
      <c r="P12" s="91">
        <v>1.1111111111111131E-3</v>
      </c>
      <c r="Q12" s="143">
        <v>1.3425925925925924E-2</v>
      </c>
      <c r="R12" s="144">
        <v>1.6782407407407388E-3</v>
      </c>
      <c r="S12" s="145">
        <v>1.3506944444444445E-2</v>
      </c>
      <c r="T12" s="146">
        <v>1.8634259259259264E-3</v>
      </c>
      <c r="U12" s="45">
        <v>1.3773148148148147E-2</v>
      </c>
      <c r="V12" s="91">
        <v>1.6203703703703692E-3</v>
      </c>
      <c r="W12" s="45">
        <v>1.3715277777777778E-2</v>
      </c>
      <c r="X12" s="91">
        <v>1.0763888888888889E-3</v>
      </c>
      <c r="Y12" s="84">
        <v>1.4212962962962962E-2</v>
      </c>
      <c r="Z12" s="91">
        <v>1.2384259259259258E-3</v>
      </c>
      <c r="AA12" s="84">
        <v>1.4687499999999999E-2</v>
      </c>
      <c r="AB12" s="91">
        <v>1.4120370370370363E-3</v>
      </c>
      <c r="AC12" s="155" t="s">
        <v>8</v>
      </c>
      <c r="AD12" s="156" t="s">
        <v>8</v>
      </c>
      <c r="AE12" s="70">
        <v>1.348508230452675E-2</v>
      </c>
    </row>
    <row r="13" spans="1:31">
      <c r="A13" s="10"/>
      <c r="B13" s="14">
        <v>8</v>
      </c>
      <c r="C13" s="60">
        <v>22</v>
      </c>
      <c r="D13" s="59" t="s">
        <v>56</v>
      </c>
      <c r="E13" s="61" t="s">
        <v>55</v>
      </c>
      <c r="F13" s="62" t="s">
        <v>15</v>
      </c>
      <c r="G13" s="104" t="s">
        <v>57</v>
      </c>
      <c r="H13" s="152" t="s">
        <v>123</v>
      </c>
      <c r="I13" s="66">
        <v>0.12283564814814814</v>
      </c>
      <c r="J13" s="73" t="s">
        <v>110</v>
      </c>
      <c r="K13" s="67">
        <v>1.2037037037037035E-2</v>
      </c>
      <c r="L13" s="91">
        <v>1.5162037037037019E-3</v>
      </c>
      <c r="M13" s="67">
        <v>1.4467592592592593E-2</v>
      </c>
      <c r="N13" s="91">
        <v>3.2754629629629627E-3</v>
      </c>
      <c r="O13" s="67">
        <v>1.3078703703703703E-2</v>
      </c>
      <c r="P13" s="91">
        <v>1.7824074074074079E-3</v>
      </c>
      <c r="Q13" s="67">
        <v>1.3518518518518518E-2</v>
      </c>
      <c r="R13" s="144">
        <v>1.7708333333333326E-3</v>
      </c>
      <c r="S13" s="67">
        <v>1.3252314814814814E-2</v>
      </c>
      <c r="T13" s="146">
        <v>1.6087962962962957E-3</v>
      </c>
      <c r="U13" s="67">
        <v>1.3738425925925926E-2</v>
      </c>
      <c r="V13" s="91">
        <v>1.5856481481481485E-3</v>
      </c>
      <c r="W13" s="67">
        <v>1.3692129629629629E-2</v>
      </c>
      <c r="X13" s="91">
        <v>1.05324074074074E-3</v>
      </c>
      <c r="Y13" s="67">
        <v>1.4710648148148148E-2</v>
      </c>
      <c r="Z13" s="91">
        <v>1.7361111111111119E-3</v>
      </c>
      <c r="AA13" s="67">
        <v>1.4340277777777776E-2</v>
      </c>
      <c r="AB13" s="91">
        <v>1.0648148148148136E-3</v>
      </c>
      <c r="AC13" s="155" t="s">
        <v>8</v>
      </c>
      <c r="AD13" s="156" t="s">
        <v>8</v>
      </c>
      <c r="AE13" s="70">
        <v>1.3648405349794238E-2</v>
      </c>
    </row>
    <row r="14" spans="1:31">
      <c r="A14" s="10"/>
      <c r="B14" s="14">
        <v>9</v>
      </c>
      <c r="C14" s="105">
        <v>8</v>
      </c>
      <c r="D14" s="51" t="s">
        <v>54</v>
      </c>
      <c r="E14" s="6"/>
      <c r="F14" s="4" t="s">
        <v>53</v>
      </c>
      <c r="G14" s="105" t="s">
        <v>25</v>
      </c>
      <c r="H14" s="153" t="s">
        <v>123</v>
      </c>
      <c r="I14" s="55">
        <v>0.124375</v>
      </c>
      <c r="J14" s="73" t="s">
        <v>110</v>
      </c>
      <c r="K14" s="56">
        <v>1.1377314814814814E-2</v>
      </c>
      <c r="L14" s="91">
        <v>8.5648148148148064E-4</v>
      </c>
      <c r="M14" s="56">
        <v>1.255787037037037E-2</v>
      </c>
      <c r="N14" s="91">
        <v>1.3657407407407403E-3</v>
      </c>
      <c r="O14" s="56">
        <v>1.3275462962962963E-2</v>
      </c>
      <c r="P14" s="91">
        <v>1.9791666666666673E-3</v>
      </c>
      <c r="Q14" s="56">
        <v>1.2962962962962963E-2</v>
      </c>
      <c r="R14" s="144">
        <v>1.2152777777777769E-3</v>
      </c>
      <c r="S14" s="56">
        <v>1.480324074074074E-2</v>
      </c>
      <c r="T14" s="146">
        <v>3.1597222222222218E-3</v>
      </c>
      <c r="U14" s="56">
        <v>1.4918981481481483E-2</v>
      </c>
      <c r="V14" s="91">
        <v>2.7662037037037047E-3</v>
      </c>
      <c r="W14" s="56">
        <v>1.4571759259259258E-2</v>
      </c>
      <c r="X14" s="91">
        <v>1.9328703703703695E-3</v>
      </c>
      <c r="Y14" s="56">
        <v>1.4224537037037037E-2</v>
      </c>
      <c r="Z14" s="91">
        <v>1.2500000000000011E-3</v>
      </c>
      <c r="AA14" s="56">
        <v>1.5682870370370371E-2</v>
      </c>
      <c r="AB14" s="91">
        <v>2.4074074074074085E-3</v>
      </c>
      <c r="AC14" s="155" t="s">
        <v>8</v>
      </c>
      <c r="AD14" s="156" t="s">
        <v>8</v>
      </c>
      <c r="AE14" s="70">
        <v>1.3819444444444445E-2</v>
      </c>
    </row>
    <row r="15" spans="1:31">
      <c r="A15" s="10"/>
      <c r="B15" s="14">
        <v>10</v>
      </c>
      <c r="C15" s="52">
        <v>23</v>
      </c>
      <c r="D15" s="51" t="s">
        <v>52</v>
      </c>
      <c r="E15" s="6"/>
      <c r="F15" s="4" t="s">
        <v>53</v>
      </c>
      <c r="G15" s="105" t="s">
        <v>26</v>
      </c>
      <c r="H15" s="153" t="s">
        <v>124</v>
      </c>
      <c r="I15" s="55">
        <v>0.11460648148148149</v>
      </c>
      <c r="J15" s="73" t="s">
        <v>111</v>
      </c>
      <c r="K15" s="56">
        <v>1.1620370370370371E-2</v>
      </c>
      <c r="L15" s="91">
        <v>1.0995370370370378E-3</v>
      </c>
      <c r="M15" s="56">
        <v>1.3020833333333334E-2</v>
      </c>
      <c r="N15" s="91">
        <v>1.8287037037037039E-3</v>
      </c>
      <c r="O15" s="56">
        <v>1.3449074074074073E-2</v>
      </c>
      <c r="P15" s="91">
        <v>2.1527777777777778E-3</v>
      </c>
      <c r="Q15" s="56">
        <v>1.3657407407407408E-2</v>
      </c>
      <c r="R15" s="144">
        <v>1.9097222222222224E-3</v>
      </c>
      <c r="S15" s="56">
        <v>1.4641203703703703E-2</v>
      </c>
      <c r="T15" s="146">
        <v>2.9976851851851848E-3</v>
      </c>
      <c r="U15" s="56">
        <v>1.5196759259259259E-2</v>
      </c>
      <c r="V15" s="91">
        <v>3.0439814814814808E-3</v>
      </c>
      <c r="W15" s="56">
        <v>1.5856481481481482E-2</v>
      </c>
      <c r="X15" s="91">
        <v>3.2175925925925931E-3</v>
      </c>
      <c r="Y15" s="56">
        <v>1.7164351851851851E-2</v>
      </c>
      <c r="Z15" s="91">
        <v>4.1898148148148146E-3</v>
      </c>
      <c r="AA15" s="155" t="s">
        <v>8</v>
      </c>
      <c r="AB15" s="156" t="s">
        <v>8</v>
      </c>
      <c r="AC15" s="155" t="s">
        <v>8</v>
      </c>
      <c r="AD15" s="156" t="s">
        <v>8</v>
      </c>
      <c r="AE15" s="70">
        <v>1.4325810185185186E-2</v>
      </c>
    </row>
    <row r="16" spans="1:31">
      <c r="A16" s="10"/>
      <c r="B16" s="14">
        <v>11</v>
      </c>
      <c r="C16" s="52">
        <v>17</v>
      </c>
      <c r="D16" s="51" t="s">
        <v>61</v>
      </c>
      <c r="E16" s="6" t="s">
        <v>62</v>
      </c>
      <c r="F16" s="4" t="s">
        <v>7</v>
      </c>
      <c r="G16" s="105" t="s">
        <v>63</v>
      </c>
      <c r="H16" s="153" t="s">
        <v>124</v>
      </c>
      <c r="I16" s="55">
        <v>0.11628472222222223</v>
      </c>
      <c r="J16" s="73" t="s">
        <v>111</v>
      </c>
      <c r="K16" s="56">
        <v>1.2442129629629629E-2</v>
      </c>
      <c r="L16" s="91">
        <v>1.9212962962962959E-3</v>
      </c>
      <c r="M16" s="56">
        <v>1.3425925925925924E-2</v>
      </c>
      <c r="N16" s="91">
        <v>2.2337962962962945E-3</v>
      </c>
      <c r="O16" s="56">
        <v>1.4166666666666666E-2</v>
      </c>
      <c r="P16" s="91">
        <v>2.8703703703703703E-3</v>
      </c>
      <c r="Q16" s="56">
        <v>1.3900462962962962E-2</v>
      </c>
      <c r="R16" s="144">
        <v>2.152777777777776E-3</v>
      </c>
      <c r="S16" s="56">
        <v>1.5046296296296295E-2</v>
      </c>
      <c r="T16" s="146">
        <v>3.4027777777777771E-3</v>
      </c>
      <c r="U16" s="56">
        <v>1.5219907407407409E-2</v>
      </c>
      <c r="V16" s="91">
        <v>3.0671296296296315E-3</v>
      </c>
      <c r="W16" s="56">
        <v>1.5462962962962963E-2</v>
      </c>
      <c r="X16" s="91">
        <v>2.8240740740740743E-3</v>
      </c>
      <c r="Y16" s="56">
        <v>1.6620370370370372E-2</v>
      </c>
      <c r="Z16" s="91">
        <v>3.645833333333336E-3</v>
      </c>
      <c r="AA16" s="155" t="s">
        <v>8</v>
      </c>
      <c r="AB16" s="156" t="s">
        <v>8</v>
      </c>
      <c r="AC16" s="155" t="s">
        <v>8</v>
      </c>
      <c r="AD16" s="156" t="s">
        <v>8</v>
      </c>
      <c r="AE16" s="70">
        <v>1.4535590277777779E-2</v>
      </c>
    </row>
    <row r="17" spans="1:31">
      <c r="A17" s="10"/>
      <c r="B17" s="14">
        <v>12</v>
      </c>
      <c r="C17" s="60">
        <v>3</v>
      </c>
      <c r="D17" s="59" t="s">
        <v>72</v>
      </c>
      <c r="E17" s="61" t="s">
        <v>73</v>
      </c>
      <c r="F17" s="62" t="s">
        <v>7</v>
      </c>
      <c r="G17" s="104" t="s">
        <v>25</v>
      </c>
      <c r="H17" s="152" t="s">
        <v>124</v>
      </c>
      <c r="I17" s="55">
        <v>0.12496527777777777</v>
      </c>
      <c r="J17" s="73" t="s">
        <v>111</v>
      </c>
      <c r="K17" s="56">
        <v>1.1886574074074075E-2</v>
      </c>
      <c r="L17" s="91">
        <v>1.365740740740742E-3</v>
      </c>
      <c r="M17" s="56">
        <v>1.3043981481481483E-2</v>
      </c>
      <c r="N17" s="91">
        <v>1.8518518518518528E-3</v>
      </c>
      <c r="O17" s="56">
        <v>1.329861111111111E-2</v>
      </c>
      <c r="P17" s="91">
        <v>2.0023148148148144E-3</v>
      </c>
      <c r="Q17" s="56">
        <v>1.6354166666666666E-2</v>
      </c>
      <c r="R17" s="144">
        <v>4.6064814814814805E-3</v>
      </c>
      <c r="S17" s="56">
        <v>1.6099537037037037E-2</v>
      </c>
      <c r="T17" s="146">
        <v>4.4560185185185189E-3</v>
      </c>
      <c r="U17" s="56">
        <v>1.7407407407407406E-2</v>
      </c>
      <c r="V17" s="91">
        <v>5.2546296296296282E-3</v>
      </c>
      <c r="W17" s="56">
        <v>1.7997685185185186E-2</v>
      </c>
      <c r="X17" s="91">
        <v>5.3587962962962973E-3</v>
      </c>
      <c r="Y17" s="56">
        <v>1.8877314814814816E-2</v>
      </c>
      <c r="Z17" s="91">
        <v>5.9027777777777794E-3</v>
      </c>
      <c r="AA17" s="155" t="s">
        <v>8</v>
      </c>
      <c r="AB17" s="156" t="s">
        <v>8</v>
      </c>
      <c r="AC17" s="155" t="s">
        <v>8</v>
      </c>
      <c r="AD17" s="156" t="s">
        <v>8</v>
      </c>
      <c r="AE17" s="70">
        <v>1.5620659722222222E-2</v>
      </c>
    </row>
    <row r="18" spans="1:31">
      <c r="A18" s="10"/>
      <c r="B18" s="14">
        <v>13</v>
      </c>
      <c r="C18" s="52">
        <v>28</v>
      </c>
      <c r="D18" s="51" t="s">
        <v>33</v>
      </c>
      <c r="E18" s="6" t="s">
        <v>42</v>
      </c>
      <c r="F18" s="4" t="s">
        <v>12</v>
      </c>
      <c r="G18" s="105" t="s">
        <v>67</v>
      </c>
      <c r="H18" s="153" t="s">
        <v>124</v>
      </c>
      <c r="I18" s="55">
        <v>0.12944444444444445</v>
      </c>
      <c r="J18" s="73" t="s">
        <v>111</v>
      </c>
      <c r="K18" s="56">
        <v>1.2766203703703703E-2</v>
      </c>
      <c r="L18" s="91">
        <v>2.2453703703703698E-3</v>
      </c>
      <c r="M18" s="56">
        <v>1.3877314814814815E-2</v>
      </c>
      <c r="N18" s="91">
        <v>2.6851851851851846E-3</v>
      </c>
      <c r="O18" s="56">
        <v>1.4745370370370372E-2</v>
      </c>
      <c r="P18" s="91">
        <v>3.4490740740740766E-3</v>
      </c>
      <c r="Q18" s="56">
        <v>1.4895833333333332E-2</v>
      </c>
      <c r="R18" s="144">
        <v>3.1481481481481464E-3</v>
      </c>
      <c r="S18" s="56">
        <v>1.6099537037037037E-2</v>
      </c>
      <c r="T18" s="146">
        <v>4.4560185185185189E-3</v>
      </c>
      <c r="U18" s="56">
        <v>1.7638888888888888E-2</v>
      </c>
      <c r="V18" s="91">
        <v>5.48611111111111E-3</v>
      </c>
      <c r="W18" s="56">
        <v>1.9039351851851852E-2</v>
      </c>
      <c r="X18" s="91">
        <v>6.4004629629629637E-3</v>
      </c>
      <c r="Y18" s="56">
        <v>2.0381944444444446E-2</v>
      </c>
      <c r="Z18" s="91">
        <v>7.4074074074074094E-3</v>
      </c>
      <c r="AA18" s="155" t="s">
        <v>8</v>
      </c>
      <c r="AB18" s="156" t="s">
        <v>8</v>
      </c>
      <c r="AC18" s="155" t="s">
        <v>8</v>
      </c>
      <c r="AD18" s="156" t="s">
        <v>8</v>
      </c>
      <c r="AE18" s="70">
        <v>1.6180555555555556E-2</v>
      </c>
    </row>
    <row r="19" spans="1:31">
      <c r="A19" s="10"/>
      <c r="B19" s="14">
        <v>14</v>
      </c>
      <c r="C19" s="52">
        <v>20</v>
      </c>
      <c r="D19" s="51" t="s">
        <v>119</v>
      </c>
      <c r="E19" s="6"/>
      <c r="F19" s="4" t="s">
        <v>53</v>
      </c>
      <c r="G19" s="105" t="s">
        <v>23</v>
      </c>
      <c r="H19" s="153" t="s">
        <v>125</v>
      </c>
      <c r="I19" s="55">
        <v>9.7754629629629622E-2</v>
      </c>
      <c r="J19" s="73" t="s">
        <v>113</v>
      </c>
      <c r="K19" s="56">
        <v>1.1793981481481482E-2</v>
      </c>
      <c r="L19" s="91">
        <v>1.2731481481481483E-3</v>
      </c>
      <c r="M19" s="56">
        <v>1.3055555555555556E-2</v>
      </c>
      <c r="N19" s="91">
        <v>1.8634259259259264E-3</v>
      </c>
      <c r="O19" s="56">
        <v>1.324074074074074E-2</v>
      </c>
      <c r="P19" s="91">
        <v>1.9444444444444448E-3</v>
      </c>
      <c r="Q19" s="56">
        <v>1.4456018518518519E-2</v>
      </c>
      <c r="R19" s="144">
        <v>2.7083333333333334E-3</v>
      </c>
      <c r="S19" s="56">
        <v>1.4456018518518519E-2</v>
      </c>
      <c r="T19" s="146">
        <v>2.8125000000000008E-3</v>
      </c>
      <c r="U19" s="56">
        <v>1.4548611111111111E-2</v>
      </c>
      <c r="V19" s="91">
        <v>2.3958333333333331E-3</v>
      </c>
      <c r="W19" s="56">
        <v>1.6203703703703703E-2</v>
      </c>
      <c r="X19" s="91">
        <v>3.5648148148148141E-3</v>
      </c>
      <c r="Y19" s="155" t="s">
        <v>8</v>
      </c>
      <c r="Z19" s="156" t="s">
        <v>8</v>
      </c>
      <c r="AA19" s="155" t="s">
        <v>8</v>
      </c>
      <c r="AB19" s="156" t="s">
        <v>8</v>
      </c>
      <c r="AC19" s="155" t="s">
        <v>8</v>
      </c>
      <c r="AD19" s="156" t="s">
        <v>8</v>
      </c>
      <c r="AE19" s="70">
        <v>1.3964947089947088E-2</v>
      </c>
    </row>
    <row r="20" spans="1:31">
      <c r="A20" s="10"/>
      <c r="B20" s="14">
        <v>15</v>
      </c>
      <c r="C20" s="52">
        <v>2</v>
      </c>
      <c r="D20" s="51" t="s">
        <v>118</v>
      </c>
      <c r="E20" s="6"/>
      <c r="F20" s="4" t="s">
        <v>7</v>
      </c>
      <c r="G20" s="105" t="s">
        <v>30</v>
      </c>
      <c r="H20" s="153" t="s">
        <v>126</v>
      </c>
      <c r="I20" s="55">
        <v>8.5069444444444434E-2</v>
      </c>
      <c r="J20" s="73" t="s">
        <v>129</v>
      </c>
      <c r="K20" s="56">
        <v>1.4479166666666668E-2</v>
      </c>
      <c r="L20" s="91">
        <v>3.9583333333333345E-3</v>
      </c>
      <c r="M20" s="56">
        <v>1.5821759259259261E-2</v>
      </c>
      <c r="N20" s="91">
        <v>4.6296296296296311E-3</v>
      </c>
      <c r="O20" s="56">
        <v>1.8090277777777778E-2</v>
      </c>
      <c r="P20" s="91">
        <v>6.7939814814814824E-3</v>
      </c>
      <c r="Q20" s="56">
        <v>1.6192129629629629E-2</v>
      </c>
      <c r="R20" s="144">
        <v>4.4444444444444436E-3</v>
      </c>
      <c r="S20" s="56">
        <v>2.0486111111111111E-2</v>
      </c>
      <c r="T20" s="146">
        <v>8.8425925925925929E-3</v>
      </c>
      <c r="U20" s="155" t="s">
        <v>8</v>
      </c>
      <c r="V20" s="156" t="s">
        <v>8</v>
      </c>
      <c r="W20" s="155" t="s">
        <v>8</v>
      </c>
      <c r="X20" s="156" t="s">
        <v>8</v>
      </c>
      <c r="Y20" s="155" t="s">
        <v>8</v>
      </c>
      <c r="Z20" s="156" t="s">
        <v>8</v>
      </c>
      <c r="AA20" s="155" t="s">
        <v>8</v>
      </c>
      <c r="AB20" s="156" t="s">
        <v>8</v>
      </c>
      <c r="AC20" s="155" t="s">
        <v>8</v>
      </c>
      <c r="AD20" s="156" t="s">
        <v>8</v>
      </c>
      <c r="AE20" s="70">
        <v>1.7013888888888887E-2</v>
      </c>
    </row>
    <row r="21" spans="1:31" ht="15.75" thickBot="1">
      <c r="B21" s="23">
        <v>16</v>
      </c>
      <c r="C21" s="54">
        <v>57</v>
      </c>
      <c r="D21" s="53" t="s">
        <v>18</v>
      </c>
      <c r="E21" s="7" t="s">
        <v>34</v>
      </c>
      <c r="F21" s="5" t="s">
        <v>7</v>
      </c>
      <c r="G21" s="106" t="s">
        <v>22</v>
      </c>
      <c r="H21" s="154" t="s">
        <v>127</v>
      </c>
      <c r="I21" s="74">
        <v>4.0879629629629634E-2</v>
      </c>
      <c r="J21" s="83" t="s">
        <v>128</v>
      </c>
      <c r="K21" s="75">
        <v>1.2847222222222223E-2</v>
      </c>
      <c r="L21" s="94">
        <v>2.32638888888889E-3</v>
      </c>
      <c r="M21" s="75">
        <v>1.3796296296296298E-2</v>
      </c>
      <c r="N21" s="94">
        <v>2.6041666666666678E-3</v>
      </c>
      <c r="O21" s="75">
        <v>1.4236111111111111E-2</v>
      </c>
      <c r="P21" s="94">
        <v>2.9398148148148152E-3</v>
      </c>
      <c r="Q21" s="75" t="s">
        <v>8</v>
      </c>
      <c r="R21" s="108" t="s">
        <v>8</v>
      </c>
      <c r="S21" s="75" t="s">
        <v>8</v>
      </c>
      <c r="T21" s="108" t="s">
        <v>8</v>
      </c>
      <c r="U21" s="75" t="s">
        <v>8</v>
      </c>
      <c r="V21" s="108" t="s">
        <v>8</v>
      </c>
      <c r="W21" s="75" t="s">
        <v>8</v>
      </c>
      <c r="X21" s="108" t="s">
        <v>8</v>
      </c>
      <c r="Y21" s="75" t="s">
        <v>8</v>
      </c>
      <c r="Z21" s="108" t="s">
        <v>8</v>
      </c>
      <c r="AA21" s="75" t="s">
        <v>8</v>
      </c>
      <c r="AB21" s="108" t="s">
        <v>8</v>
      </c>
      <c r="AC21" s="75" t="s">
        <v>8</v>
      </c>
      <c r="AD21" s="108" t="s">
        <v>8</v>
      </c>
      <c r="AE21" s="28">
        <v>1.3626543209876545E-2</v>
      </c>
    </row>
    <row r="22" spans="1:31">
      <c r="O22" s="68"/>
      <c r="Y22" s="68"/>
    </row>
    <row r="23" spans="1:31">
      <c r="J23" s="8"/>
      <c r="K23" s="8"/>
      <c r="U23" s="8"/>
    </row>
    <row r="28" spans="1:31">
      <c r="A28" s="8"/>
      <c r="B28" s="8"/>
      <c r="C28" s="8"/>
      <c r="D28" s="8"/>
      <c r="G28" s="8"/>
      <c r="H28" s="8"/>
      <c r="I28" s="8"/>
      <c r="J28" s="8"/>
      <c r="K28" s="8"/>
      <c r="L28" s="8"/>
      <c r="M28" s="8"/>
      <c r="N28" s="8"/>
    </row>
    <row r="29" spans="1:31">
      <c r="A29" s="1"/>
      <c r="B29" s="1"/>
      <c r="C29" s="1"/>
      <c r="D29" s="1"/>
      <c r="E29" s="1"/>
      <c r="G29" s="1"/>
      <c r="H29" s="8"/>
      <c r="I29" s="1"/>
      <c r="J29" s="1"/>
      <c r="K29" s="1"/>
      <c r="L29" s="1"/>
      <c r="M29" s="1"/>
      <c r="N29" s="1"/>
      <c r="O29" s="1"/>
    </row>
    <row r="30" spans="1:31">
      <c r="A30" s="1"/>
      <c r="B30" s="1"/>
      <c r="C30" s="1"/>
      <c r="D30" s="1"/>
      <c r="E30" s="9"/>
      <c r="G30" s="1"/>
      <c r="H30" s="9"/>
      <c r="I30" s="1"/>
      <c r="J30" s="1"/>
      <c r="K30" s="1"/>
      <c r="L30" s="1"/>
      <c r="M30" s="1"/>
      <c r="N30" s="1"/>
      <c r="O30" s="9"/>
    </row>
    <row r="48" spans="1:14">
      <c r="A48" s="8"/>
      <c r="B48" s="8"/>
      <c r="C48" s="8"/>
      <c r="D48" s="8"/>
      <c r="G48" s="8"/>
      <c r="H48" s="8"/>
      <c r="I48" s="8"/>
      <c r="J48" s="8"/>
      <c r="K48" s="8"/>
      <c r="L48" s="8"/>
      <c r="M48" s="8"/>
      <c r="N48" s="8"/>
    </row>
    <row r="49" spans="1:28">
      <c r="A49" s="8"/>
      <c r="B49" s="8"/>
      <c r="C49" s="8"/>
      <c r="D49" s="8"/>
      <c r="G49" s="8"/>
      <c r="H49" s="8"/>
      <c r="I49" s="8"/>
      <c r="J49" s="8"/>
      <c r="K49" s="8"/>
      <c r="L49" s="8"/>
      <c r="M49" s="8"/>
      <c r="N49" s="8"/>
    </row>
    <row r="50" spans="1:28">
      <c r="A50" s="8"/>
      <c r="B50" s="8"/>
      <c r="C50" s="8"/>
      <c r="D50" s="8"/>
      <c r="G50" s="8"/>
      <c r="H50" s="8"/>
      <c r="I50" s="8"/>
      <c r="J50" s="8"/>
      <c r="K50" s="8"/>
      <c r="L50" s="8"/>
      <c r="M50" s="8"/>
      <c r="N50" s="8"/>
    </row>
    <row r="51" spans="1:28">
      <c r="A51" s="8"/>
      <c r="B51" s="8"/>
      <c r="C51" s="8"/>
      <c r="D51" s="8"/>
      <c r="G51" s="8"/>
      <c r="H51" s="8"/>
      <c r="I51" s="8"/>
      <c r="J51" s="8"/>
      <c r="K51" s="8"/>
      <c r="L51" s="8"/>
      <c r="M51" s="8"/>
      <c r="N51" s="8"/>
    </row>
    <row r="52" spans="1:28">
      <c r="A52" s="8"/>
      <c r="B52" s="8"/>
      <c r="C52" s="8"/>
      <c r="D52" s="8"/>
      <c r="G52" s="8"/>
      <c r="H52" s="8"/>
      <c r="I52" s="8"/>
      <c r="J52" s="8"/>
      <c r="K52" s="8"/>
      <c r="L52" s="8"/>
      <c r="M52" s="8"/>
      <c r="N52" s="8"/>
    </row>
    <row r="53" spans="1:28">
      <c r="A53" s="8"/>
      <c r="B53" s="8"/>
      <c r="C53" s="8"/>
      <c r="D53" s="8"/>
      <c r="G53" s="8"/>
      <c r="H53" s="8"/>
      <c r="I53" s="8"/>
      <c r="J53" s="8"/>
      <c r="K53" s="8"/>
      <c r="L53" s="8"/>
      <c r="M53" s="8"/>
      <c r="N53" s="8"/>
    </row>
    <row r="54" spans="1:28">
      <c r="J54" s="8"/>
      <c r="K54" s="8"/>
      <c r="L54" s="8"/>
      <c r="M54" s="8"/>
      <c r="N54" s="8"/>
      <c r="O54" s="8"/>
      <c r="P54" s="8"/>
      <c r="Q54" s="8"/>
      <c r="R54" s="8"/>
      <c r="U54" s="8"/>
      <c r="V54" s="8"/>
      <c r="W54" s="8"/>
      <c r="X54" s="8"/>
      <c r="Y54" s="8"/>
      <c r="Z54" s="8"/>
      <c r="AA54" s="8"/>
      <c r="AB54" s="8"/>
    </row>
    <row r="55" spans="1:28">
      <c r="J55" s="8"/>
      <c r="K55" s="8"/>
      <c r="L55" s="8"/>
      <c r="M55" s="8"/>
      <c r="N55" s="8"/>
      <c r="O55" s="8"/>
      <c r="P55" s="8"/>
      <c r="Q55" s="8"/>
      <c r="R55" s="8"/>
      <c r="U55" s="8"/>
      <c r="V55" s="8"/>
      <c r="W55" s="8"/>
      <c r="X55" s="8"/>
      <c r="Y55" s="8"/>
      <c r="Z55" s="8"/>
      <c r="AA55" s="8"/>
      <c r="AB55" s="8"/>
    </row>
    <row r="56" spans="1:28">
      <c r="J56" s="8"/>
      <c r="K56" s="8"/>
      <c r="L56" s="8"/>
      <c r="M56" s="8"/>
      <c r="N56" s="8"/>
      <c r="O56" s="8"/>
      <c r="P56" s="8"/>
      <c r="Q56" s="8"/>
      <c r="R56" s="8"/>
      <c r="U56" s="8"/>
      <c r="V56" s="8"/>
      <c r="W56" s="8"/>
      <c r="X56" s="8"/>
      <c r="Y56" s="8"/>
      <c r="Z56" s="8"/>
      <c r="AA56" s="8"/>
      <c r="AB56" s="8"/>
    </row>
    <row r="57" spans="1:28">
      <c r="J57" s="8"/>
      <c r="K57" s="8"/>
      <c r="L57" s="8"/>
      <c r="M57" s="8"/>
      <c r="N57" s="8"/>
      <c r="O57" s="8"/>
      <c r="P57" s="8"/>
      <c r="Q57" s="8"/>
      <c r="R57" s="8"/>
      <c r="U57" s="8"/>
      <c r="V57" s="8"/>
      <c r="W57" s="8"/>
      <c r="X57" s="8"/>
      <c r="Y57" s="8"/>
      <c r="Z57" s="8"/>
      <c r="AA57" s="8"/>
      <c r="AB57" s="8"/>
    </row>
    <row r="58" spans="1:28">
      <c r="J58" s="8"/>
      <c r="K58" s="8"/>
      <c r="L58" s="8"/>
      <c r="M58" s="8"/>
      <c r="N58" s="8"/>
      <c r="O58" s="8"/>
      <c r="P58" s="8"/>
      <c r="Q58" s="8"/>
      <c r="R58" s="8"/>
      <c r="U58" s="8"/>
      <c r="V58" s="8"/>
      <c r="W58" s="8"/>
      <c r="X58" s="8"/>
      <c r="Y58" s="8"/>
      <c r="Z58" s="8"/>
      <c r="AA58" s="8"/>
      <c r="AB58" s="8"/>
    </row>
    <row r="59" spans="1:28">
      <c r="J59" s="8"/>
      <c r="K59" s="8"/>
      <c r="L59" s="8"/>
      <c r="M59" s="8"/>
      <c r="N59" s="8"/>
      <c r="O59" s="8"/>
      <c r="P59" s="8"/>
      <c r="Q59" s="8"/>
      <c r="R59" s="8"/>
      <c r="U59" s="8"/>
      <c r="V59" s="8"/>
      <c r="W59" s="8"/>
      <c r="X59" s="8"/>
      <c r="Y59" s="8"/>
      <c r="Z59" s="8"/>
      <c r="AA59" s="8"/>
      <c r="AB59" s="8"/>
    </row>
    <row r="60" spans="1:28">
      <c r="J60" s="8"/>
      <c r="K60" s="8"/>
      <c r="L60" s="8"/>
      <c r="M60" s="8"/>
      <c r="N60" s="8"/>
      <c r="O60" s="8"/>
      <c r="P60" s="8"/>
      <c r="Q60" s="8"/>
      <c r="R60" s="8"/>
      <c r="U60" s="8"/>
      <c r="V60" s="8"/>
      <c r="W60" s="8"/>
      <c r="X60" s="8"/>
      <c r="Y60" s="8"/>
      <c r="Z60" s="8"/>
      <c r="AA60" s="8"/>
      <c r="AB60" s="8"/>
    </row>
    <row r="61" spans="1:28">
      <c r="J61" s="8"/>
      <c r="K61" s="8"/>
      <c r="L61" s="8"/>
      <c r="M61" s="8"/>
      <c r="N61" s="8"/>
      <c r="O61" s="8"/>
      <c r="P61" s="8"/>
      <c r="Q61" s="8"/>
      <c r="R61" s="8"/>
      <c r="U61" s="8"/>
      <c r="V61" s="8"/>
      <c r="W61" s="8"/>
      <c r="X61" s="8"/>
      <c r="Y61" s="8"/>
      <c r="Z61" s="8"/>
      <c r="AA61" s="8"/>
      <c r="AB61" s="8"/>
    </row>
    <row r="62" spans="1:28">
      <c r="J62" s="8"/>
      <c r="K62" s="8"/>
      <c r="L62" s="8"/>
      <c r="M62" s="8"/>
      <c r="N62" s="8"/>
      <c r="O62" s="8"/>
      <c r="P62" s="8"/>
      <c r="Q62" s="8"/>
      <c r="R62" s="8"/>
      <c r="U62" s="8"/>
      <c r="V62" s="8"/>
      <c r="W62" s="8"/>
      <c r="X62" s="8"/>
      <c r="Y62" s="8"/>
      <c r="Z62" s="8"/>
      <c r="AA62" s="8"/>
      <c r="AB62" s="8"/>
    </row>
    <row r="63" spans="1:28">
      <c r="J63" s="8"/>
      <c r="K63" s="8"/>
      <c r="L63" s="8"/>
      <c r="M63" s="8"/>
      <c r="N63" s="8"/>
      <c r="O63" s="8"/>
      <c r="P63" s="8"/>
      <c r="Q63" s="8"/>
      <c r="R63" s="8"/>
      <c r="U63" s="8"/>
      <c r="V63" s="8"/>
      <c r="W63" s="8"/>
      <c r="X63" s="8"/>
      <c r="Y63" s="8"/>
      <c r="Z63" s="8"/>
      <c r="AA63" s="8"/>
      <c r="AB63" s="8"/>
    </row>
    <row r="64" spans="1:28">
      <c r="J64" s="8"/>
      <c r="K64" s="8"/>
      <c r="L64" s="8"/>
      <c r="M64" s="8"/>
      <c r="N64" s="8"/>
      <c r="O64" s="8"/>
      <c r="P64" s="8"/>
      <c r="Q64" s="8"/>
      <c r="R64" s="8"/>
      <c r="U64" s="8"/>
      <c r="V64" s="8"/>
      <c r="W64" s="8"/>
      <c r="X64" s="8"/>
      <c r="Y64" s="8"/>
      <c r="Z64" s="8"/>
      <c r="AA64" s="8"/>
      <c r="AB64" s="8"/>
    </row>
    <row r="65" spans="10:28">
      <c r="J65" s="8"/>
      <c r="K65" s="8"/>
      <c r="L65" s="8"/>
      <c r="M65" s="8"/>
      <c r="N65" s="8"/>
      <c r="O65" s="8"/>
      <c r="P65" s="8"/>
      <c r="Q65" s="8"/>
      <c r="R65" s="8"/>
      <c r="U65" s="8"/>
      <c r="V65" s="8"/>
      <c r="W65" s="8"/>
      <c r="X65" s="8"/>
      <c r="Y65" s="8"/>
      <c r="Z65" s="8"/>
      <c r="AA65" s="8"/>
      <c r="AB65" s="8"/>
    </row>
    <row r="66" spans="10:28">
      <c r="J66" s="8"/>
      <c r="K66" s="8"/>
      <c r="L66" s="8"/>
      <c r="M66" s="8"/>
      <c r="N66" s="8"/>
      <c r="O66" s="8"/>
      <c r="P66" s="8"/>
      <c r="Q66" s="8"/>
      <c r="R66" s="8"/>
      <c r="U66" s="8"/>
      <c r="V66" s="8"/>
      <c r="W66" s="8"/>
      <c r="X66" s="8"/>
      <c r="Y66" s="8"/>
      <c r="Z66" s="8"/>
      <c r="AA66" s="8"/>
      <c r="AB66" s="8"/>
    </row>
    <row r="67" spans="10:28">
      <c r="J67" s="8"/>
      <c r="K67" s="8"/>
      <c r="L67" s="8"/>
      <c r="M67" s="8"/>
      <c r="N67" s="8"/>
      <c r="O67" s="8"/>
      <c r="P67" s="8"/>
      <c r="Q67" s="8"/>
      <c r="R67" s="8"/>
      <c r="U67" s="8"/>
      <c r="V67" s="8"/>
      <c r="W67" s="8"/>
      <c r="X67" s="8"/>
      <c r="Y67" s="8"/>
      <c r="Z67" s="8"/>
      <c r="AA67" s="8"/>
      <c r="AB67" s="8"/>
    </row>
    <row r="68" spans="10:28">
      <c r="J68" s="8"/>
      <c r="K68" s="8"/>
      <c r="L68" s="8"/>
      <c r="M68" s="8"/>
      <c r="N68" s="8"/>
      <c r="O68" s="8"/>
      <c r="P68" s="8"/>
      <c r="Q68" s="8"/>
      <c r="R68" s="8"/>
      <c r="U68" s="8"/>
      <c r="V68" s="8"/>
      <c r="W68" s="8"/>
      <c r="X68" s="8"/>
      <c r="Y68" s="8"/>
      <c r="Z68" s="8"/>
      <c r="AA68" s="8"/>
      <c r="AB68" s="8"/>
    </row>
    <row r="69" spans="10:28">
      <c r="J69" s="8"/>
      <c r="K69" s="8"/>
      <c r="L69" s="8"/>
      <c r="M69" s="8"/>
      <c r="N69" s="8"/>
      <c r="O69" s="8"/>
      <c r="P69" s="8"/>
      <c r="Q69" s="8"/>
      <c r="R69" s="8"/>
      <c r="U69" s="8"/>
      <c r="V69" s="8"/>
      <c r="W69" s="8"/>
      <c r="X69" s="8"/>
      <c r="Y69" s="8"/>
      <c r="Z69" s="8"/>
      <c r="AA69" s="8"/>
      <c r="AB69" s="8"/>
    </row>
    <row r="70" spans="10:28">
      <c r="J70" s="8"/>
      <c r="K70" s="8"/>
      <c r="L70" s="8"/>
      <c r="M70" s="8"/>
      <c r="N70" s="8"/>
      <c r="O70" s="8"/>
      <c r="P70" s="8"/>
      <c r="Q70" s="8"/>
      <c r="R70" s="8"/>
      <c r="U70" s="8"/>
      <c r="V70" s="8"/>
      <c r="W70" s="8"/>
      <c r="X70" s="8"/>
      <c r="Y70" s="8"/>
      <c r="Z70" s="8"/>
      <c r="AA70" s="8"/>
      <c r="AB70" s="8"/>
    </row>
    <row r="71" spans="10:28">
      <c r="J71" s="8"/>
      <c r="K71" s="8"/>
      <c r="L71" s="8"/>
      <c r="M71" s="8"/>
      <c r="N71" s="8"/>
      <c r="O71" s="8"/>
      <c r="P71" s="8"/>
      <c r="Q71" s="8"/>
      <c r="R71" s="8"/>
      <c r="U71" s="8"/>
      <c r="V71" s="8"/>
      <c r="W71" s="8"/>
      <c r="X71" s="8"/>
      <c r="Y71" s="8"/>
      <c r="Z71" s="8"/>
      <c r="AA71" s="8"/>
      <c r="AB71" s="8"/>
    </row>
    <row r="72" spans="10:28">
      <c r="J72" s="8"/>
      <c r="K72" s="8"/>
      <c r="L72" s="8"/>
      <c r="M72" s="8"/>
      <c r="N72" s="8"/>
      <c r="O72" s="8"/>
      <c r="P72" s="8"/>
      <c r="Q72" s="8"/>
      <c r="R72" s="8"/>
      <c r="U72" s="8"/>
      <c r="V72" s="8"/>
      <c r="W72" s="8"/>
      <c r="X72" s="8"/>
      <c r="Y72" s="8"/>
      <c r="Z72" s="8"/>
      <c r="AA72" s="8"/>
      <c r="AB72" s="8"/>
    </row>
    <row r="73" spans="10:28">
      <c r="J73" s="8"/>
      <c r="K73" s="8"/>
      <c r="L73" s="8"/>
      <c r="M73" s="8"/>
      <c r="N73" s="8"/>
      <c r="O73" s="8"/>
      <c r="P73" s="8"/>
      <c r="Q73" s="8"/>
      <c r="R73" s="8"/>
      <c r="U73" s="8"/>
      <c r="V73" s="8"/>
      <c r="W73" s="8"/>
      <c r="X73" s="8"/>
      <c r="Y73" s="8"/>
      <c r="Z73" s="8"/>
      <c r="AA73" s="8"/>
      <c r="AB73" s="8"/>
    </row>
    <row r="74" spans="10:28">
      <c r="J74" s="8"/>
      <c r="K74" s="8"/>
      <c r="L74" s="8"/>
      <c r="M74" s="8"/>
      <c r="N74" s="8"/>
      <c r="O74" s="8"/>
      <c r="P74" s="8"/>
      <c r="Q74" s="8"/>
      <c r="R74" s="8"/>
      <c r="U74" s="8"/>
      <c r="V74" s="8"/>
      <c r="W74" s="8"/>
      <c r="X74" s="8"/>
      <c r="Y74" s="8"/>
      <c r="Z74" s="8"/>
      <c r="AA74" s="8"/>
      <c r="AB74" s="8"/>
    </row>
    <row r="75" spans="10:28">
      <c r="J75" s="8"/>
      <c r="K75" s="8"/>
      <c r="L75" s="8"/>
      <c r="M75" s="8"/>
      <c r="N75" s="8"/>
      <c r="O75" s="8"/>
      <c r="P75" s="8"/>
      <c r="Q75" s="8"/>
      <c r="R75" s="8"/>
      <c r="U75" s="8"/>
      <c r="V75" s="8"/>
      <c r="W75" s="8"/>
      <c r="X75" s="8"/>
      <c r="Y75" s="8"/>
      <c r="Z75" s="8"/>
      <c r="AA75" s="8"/>
      <c r="AB75" s="8"/>
    </row>
    <row r="76" spans="10:28">
      <c r="J76" s="8"/>
      <c r="K76" s="8"/>
      <c r="L76" s="8"/>
      <c r="M76" s="8"/>
      <c r="N76" s="8"/>
      <c r="O76" s="8"/>
      <c r="P76" s="8"/>
      <c r="Q76" s="8"/>
      <c r="R76" s="8"/>
      <c r="U76" s="8"/>
      <c r="V76" s="8"/>
      <c r="W76" s="8"/>
      <c r="X76" s="8"/>
      <c r="Y76" s="8"/>
      <c r="Z76" s="8"/>
      <c r="AA76" s="8"/>
      <c r="AB76" s="8"/>
    </row>
    <row r="77" spans="10:28">
      <c r="J77" s="8"/>
      <c r="K77" s="8"/>
      <c r="L77" s="8"/>
      <c r="M77" s="8"/>
      <c r="N77" s="8"/>
      <c r="O77" s="8"/>
      <c r="P77" s="8"/>
      <c r="Q77" s="8"/>
      <c r="R77" s="8"/>
      <c r="U77" s="8"/>
      <c r="V77" s="8"/>
      <c r="W77" s="8"/>
      <c r="X77" s="8"/>
      <c r="Y77" s="8"/>
      <c r="Z77" s="8"/>
      <c r="AA77" s="8"/>
      <c r="AB77" s="8"/>
    </row>
    <row r="78" spans="10:28">
      <c r="J78" s="8"/>
      <c r="K78" s="8"/>
      <c r="L78" s="8"/>
      <c r="M78" s="8"/>
      <c r="N78" s="8"/>
      <c r="O78" s="8"/>
      <c r="P78" s="8"/>
      <c r="Q78" s="8"/>
      <c r="R78" s="8"/>
      <c r="U78" s="8"/>
      <c r="V78" s="8"/>
      <c r="W78" s="8"/>
      <c r="X78" s="8"/>
      <c r="Y78" s="8"/>
      <c r="Z78" s="8"/>
      <c r="AA78" s="8"/>
      <c r="AB78" s="8"/>
    </row>
    <row r="79" spans="10:28">
      <c r="J79" s="8"/>
      <c r="K79" s="8"/>
      <c r="L79" s="8"/>
      <c r="M79" s="8"/>
      <c r="N79" s="8"/>
      <c r="O79" s="8"/>
      <c r="P79" s="8"/>
      <c r="Q79" s="8"/>
      <c r="R79" s="8"/>
      <c r="U79" s="8"/>
      <c r="V79" s="8"/>
      <c r="W79" s="8"/>
      <c r="X79" s="8"/>
      <c r="Y79" s="8"/>
      <c r="Z79" s="8"/>
      <c r="AA79" s="8"/>
      <c r="AB79" s="8"/>
    </row>
    <row r="80" spans="10:28">
      <c r="J80" s="8"/>
      <c r="K80" s="8"/>
      <c r="L80" s="8"/>
      <c r="M80" s="8"/>
      <c r="N80" s="8"/>
      <c r="O80" s="8"/>
      <c r="P80" s="8"/>
      <c r="Q80" s="8"/>
      <c r="R80" s="8"/>
      <c r="U80" s="8"/>
      <c r="V80" s="8"/>
      <c r="W80" s="8"/>
      <c r="X80" s="8"/>
      <c r="Y80" s="8"/>
      <c r="Z80" s="8"/>
      <c r="AA80" s="8"/>
      <c r="AB80" s="8"/>
    </row>
    <row r="81" spans="10:28">
      <c r="J81" s="8"/>
      <c r="K81" s="8"/>
      <c r="L81" s="8"/>
      <c r="M81" s="8"/>
      <c r="N81" s="8"/>
      <c r="O81" s="8"/>
      <c r="P81" s="8"/>
      <c r="Q81" s="8"/>
      <c r="R81" s="8"/>
      <c r="U81" s="8"/>
      <c r="V81" s="8"/>
      <c r="W81" s="8"/>
      <c r="X81" s="8"/>
      <c r="Y81" s="8"/>
      <c r="Z81" s="8"/>
      <c r="AA81" s="8"/>
      <c r="AB81" s="8"/>
    </row>
    <row r="82" spans="10:28">
      <c r="J82" s="8"/>
      <c r="K82" s="8"/>
      <c r="L82" s="8"/>
      <c r="M82" s="8"/>
      <c r="N82" s="8"/>
      <c r="O82" s="8"/>
      <c r="P82" s="8"/>
      <c r="Q82" s="8"/>
      <c r="R82" s="8"/>
      <c r="U82" s="8"/>
      <c r="V82" s="8"/>
      <c r="W82" s="8"/>
      <c r="X82" s="8"/>
      <c r="Y82" s="8"/>
      <c r="Z82" s="8"/>
      <c r="AA82" s="8"/>
      <c r="AB82" s="8"/>
    </row>
    <row r="83" spans="10:28">
      <c r="J83" s="8"/>
      <c r="K83" s="8"/>
      <c r="L83" s="8"/>
      <c r="M83" s="8"/>
      <c r="N83" s="8"/>
      <c r="O83" s="8"/>
      <c r="P83" s="8"/>
      <c r="Q83" s="8"/>
      <c r="R83" s="8"/>
      <c r="U83" s="8"/>
      <c r="V83" s="8"/>
      <c r="W83" s="8"/>
      <c r="X83" s="8"/>
      <c r="Y83" s="8"/>
      <c r="Z83" s="8"/>
      <c r="AA83" s="8"/>
      <c r="AB83" s="8"/>
    </row>
    <row r="84" spans="10:28">
      <c r="J84" s="8"/>
      <c r="K84" s="8"/>
      <c r="L84" s="8"/>
      <c r="M84" s="8"/>
      <c r="N84" s="8"/>
      <c r="O84" s="8"/>
      <c r="P84" s="8"/>
      <c r="Q84" s="8"/>
      <c r="R84" s="8"/>
      <c r="U84" s="8"/>
      <c r="V84" s="8"/>
      <c r="W84" s="8"/>
      <c r="X84" s="8"/>
      <c r="Y84" s="8"/>
      <c r="Z84" s="8"/>
      <c r="AA84" s="8"/>
      <c r="AB84" s="8"/>
    </row>
    <row r="85" spans="10:28">
      <c r="J85" s="8"/>
      <c r="K85" s="8"/>
      <c r="L85" s="8"/>
      <c r="M85" s="8"/>
      <c r="N85" s="8"/>
      <c r="O85" s="8"/>
      <c r="P85" s="8"/>
      <c r="Q85" s="8"/>
      <c r="R85" s="8"/>
      <c r="U85" s="8"/>
      <c r="V85" s="8"/>
      <c r="W85" s="8"/>
      <c r="X85" s="8"/>
      <c r="Y85" s="8"/>
      <c r="Z85" s="8"/>
      <c r="AA85" s="8"/>
      <c r="AB85" s="8"/>
    </row>
    <row r="86" spans="10:28">
      <c r="J86" s="8"/>
      <c r="K86" s="8"/>
      <c r="L86" s="8"/>
      <c r="M86" s="8"/>
      <c r="N86" s="8"/>
      <c r="O86" s="8"/>
      <c r="P86" s="8"/>
      <c r="Q86" s="8"/>
      <c r="R86" s="8"/>
      <c r="U86" s="8"/>
      <c r="V86" s="8"/>
      <c r="W86" s="8"/>
      <c r="X86" s="8"/>
      <c r="Y86" s="8"/>
      <c r="Z86" s="8"/>
      <c r="AA86" s="8"/>
      <c r="AB86" s="8"/>
    </row>
    <row r="87" spans="10:28">
      <c r="J87" s="8"/>
      <c r="K87" s="8"/>
      <c r="L87" s="8"/>
      <c r="M87" s="8"/>
      <c r="N87" s="8"/>
      <c r="O87" s="8"/>
      <c r="P87" s="8"/>
      <c r="Q87" s="8"/>
      <c r="R87" s="8"/>
      <c r="U87" s="8"/>
      <c r="V87" s="8"/>
      <c r="W87" s="8"/>
      <c r="X87" s="8"/>
      <c r="Y87" s="8"/>
      <c r="Z87" s="8"/>
      <c r="AA87" s="8"/>
      <c r="AB87" s="8"/>
    </row>
    <row r="88" spans="10:28">
      <c r="J88" s="8"/>
      <c r="K88" s="8"/>
      <c r="L88" s="8"/>
      <c r="M88" s="8"/>
      <c r="N88" s="8"/>
      <c r="O88" s="8"/>
      <c r="P88" s="8"/>
      <c r="Q88" s="8"/>
      <c r="R88" s="8"/>
      <c r="U88" s="8"/>
      <c r="V88" s="8"/>
      <c r="W88" s="8"/>
      <c r="X88" s="8"/>
      <c r="Y88" s="8"/>
      <c r="Z88" s="8"/>
      <c r="AA88" s="8"/>
      <c r="AB88" s="8"/>
    </row>
    <row r="89" spans="10:28">
      <c r="J89" s="8"/>
      <c r="K89" s="8"/>
      <c r="L89" s="8"/>
      <c r="M89" s="8"/>
      <c r="N89" s="8"/>
      <c r="O89" s="8"/>
      <c r="P89" s="8"/>
      <c r="Q89" s="8"/>
      <c r="R89" s="8"/>
      <c r="U89" s="8"/>
      <c r="V89" s="8"/>
      <c r="W89" s="8"/>
      <c r="X89" s="8"/>
      <c r="Y89" s="8"/>
      <c r="Z89" s="8"/>
      <c r="AA89" s="8"/>
      <c r="AB89" s="8"/>
    </row>
    <row r="90" spans="10:28">
      <c r="J90" s="8"/>
      <c r="K90" s="8"/>
      <c r="L90" s="8"/>
      <c r="M90" s="8"/>
      <c r="N90" s="8"/>
      <c r="O90" s="8"/>
      <c r="P90" s="8"/>
      <c r="Q90" s="8"/>
      <c r="R90" s="8"/>
      <c r="U90" s="8"/>
      <c r="V90" s="8"/>
      <c r="W90" s="8"/>
      <c r="X90" s="8"/>
      <c r="Y90" s="8"/>
      <c r="Z90" s="8"/>
      <c r="AA90" s="8"/>
      <c r="AB90" s="8"/>
    </row>
    <row r="91" spans="10:28">
      <c r="J91" s="8"/>
      <c r="K91" s="8"/>
      <c r="L91" s="8"/>
      <c r="M91" s="8"/>
      <c r="N91" s="8"/>
      <c r="O91" s="8"/>
      <c r="P91" s="8"/>
      <c r="Q91" s="8"/>
      <c r="R91" s="8"/>
      <c r="U91" s="8"/>
      <c r="V91" s="8"/>
      <c r="W91" s="8"/>
      <c r="X91" s="8"/>
      <c r="Y91" s="8"/>
      <c r="Z91" s="8"/>
      <c r="AA91" s="8"/>
      <c r="AB91" s="8"/>
    </row>
    <row r="92" spans="10:28">
      <c r="J92" s="8"/>
      <c r="K92" s="8"/>
      <c r="L92" s="8"/>
      <c r="M92" s="8"/>
      <c r="N92" s="8"/>
      <c r="O92" s="8"/>
      <c r="P92" s="8"/>
      <c r="Q92" s="8"/>
      <c r="R92" s="8"/>
      <c r="U92" s="8"/>
      <c r="V92" s="8"/>
      <c r="W92" s="8"/>
      <c r="X92" s="8"/>
      <c r="Y92" s="8"/>
      <c r="Z92" s="8"/>
      <c r="AA92" s="8"/>
      <c r="AB92" s="8"/>
    </row>
    <row r="93" spans="10:28">
      <c r="J93" s="8"/>
      <c r="K93" s="8"/>
      <c r="L93" s="8"/>
      <c r="M93" s="8"/>
      <c r="N93" s="8"/>
      <c r="O93" s="8"/>
      <c r="P93" s="8"/>
      <c r="Q93" s="8"/>
      <c r="R93" s="8"/>
      <c r="U93" s="8"/>
      <c r="V93" s="8"/>
      <c r="W93" s="8"/>
      <c r="X93" s="8"/>
      <c r="Y93" s="8"/>
      <c r="Z93" s="8"/>
      <c r="AA93" s="8"/>
      <c r="AB93" s="8"/>
    </row>
    <row r="94" spans="10:28">
      <c r="J94" s="8"/>
      <c r="K94" s="8"/>
      <c r="L94" s="8"/>
      <c r="M94" s="8"/>
      <c r="N94" s="8"/>
      <c r="O94" s="8"/>
      <c r="P94" s="8"/>
      <c r="Q94" s="8"/>
      <c r="R94" s="8"/>
      <c r="U94" s="8"/>
      <c r="V94" s="8"/>
      <c r="W94" s="8"/>
      <c r="X94" s="8"/>
      <c r="Y94" s="8"/>
      <c r="Z94" s="8"/>
      <c r="AA94" s="8"/>
      <c r="AB94" s="8"/>
    </row>
    <row r="95" spans="10:28">
      <c r="J95" s="8"/>
      <c r="K95" s="8"/>
      <c r="L95" s="8"/>
      <c r="M95" s="8"/>
      <c r="N95" s="8"/>
      <c r="O95" s="8"/>
      <c r="P95" s="8"/>
      <c r="Q95" s="8"/>
      <c r="R95" s="8"/>
      <c r="U95" s="8"/>
      <c r="V95" s="8"/>
      <c r="W95" s="8"/>
      <c r="X95" s="8"/>
      <c r="Y95" s="8"/>
      <c r="Z95" s="8"/>
      <c r="AA95" s="8"/>
      <c r="AB95" s="8"/>
    </row>
    <row r="96" spans="10:28">
      <c r="J96" s="8"/>
      <c r="K96" s="8"/>
      <c r="L96" s="8"/>
      <c r="M96" s="8"/>
      <c r="N96" s="8"/>
      <c r="O96" s="8"/>
      <c r="P96" s="8"/>
      <c r="Q96" s="8"/>
      <c r="R96" s="8"/>
      <c r="U96" s="8"/>
      <c r="V96" s="8"/>
      <c r="W96" s="8"/>
      <c r="X96" s="8"/>
      <c r="Y96" s="8"/>
      <c r="Z96" s="8"/>
      <c r="AA96" s="8"/>
      <c r="AB96" s="8"/>
    </row>
    <row r="97" spans="10:28">
      <c r="J97" s="8"/>
      <c r="K97" s="8"/>
      <c r="L97" s="8"/>
      <c r="M97" s="8"/>
      <c r="N97" s="8"/>
      <c r="O97" s="8"/>
      <c r="P97" s="8"/>
      <c r="Q97" s="8"/>
      <c r="R97" s="8"/>
      <c r="U97" s="8"/>
      <c r="V97" s="8"/>
      <c r="W97" s="8"/>
      <c r="X97" s="8"/>
      <c r="Y97" s="8"/>
      <c r="Z97" s="8"/>
      <c r="AA97" s="8"/>
      <c r="AB97" s="8"/>
    </row>
    <row r="98" spans="10:28">
      <c r="J98" s="8"/>
      <c r="K98" s="8"/>
      <c r="L98" s="8"/>
      <c r="M98" s="8"/>
      <c r="N98" s="8"/>
      <c r="O98" s="8"/>
      <c r="P98" s="8"/>
      <c r="Q98" s="8"/>
      <c r="R98" s="8"/>
      <c r="U98" s="8"/>
      <c r="V98" s="8"/>
      <c r="W98" s="8"/>
      <c r="X98" s="8"/>
      <c r="Y98" s="8"/>
      <c r="Z98" s="8"/>
      <c r="AA98" s="8"/>
      <c r="AB98" s="8"/>
    </row>
    <row r="99" spans="10:28">
      <c r="J99" s="8"/>
      <c r="K99" s="8"/>
      <c r="L99" s="8"/>
      <c r="M99" s="8"/>
      <c r="N99" s="8"/>
      <c r="O99" s="8"/>
      <c r="P99" s="8"/>
      <c r="Q99" s="8"/>
      <c r="R99" s="8"/>
      <c r="U99" s="8"/>
      <c r="V99" s="8"/>
      <c r="W99" s="8"/>
      <c r="X99" s="8"/>
      <c r="Y99" s="8"/>
      <c r="Z99" s="8"/>
      <c r="AA99" s="8"/>
      <c r="AB99" s="8"/>
    </row>
    <row r="100" spans="10:28">
      <c r="J100" s="8"/>
      <c r="K100" s="8"/>
      <c r="L100" s="8"/>
      <c r="M100" s="8"/>
      <c r="N100" s="8"/>
      <c r="O100" s="8"/>
      <c r="P100" s="8"/>
      <c r="Q100" s="8"/>
      <c r="R100" s="8"/>
      <c r="U100" s="8"/>
      <c r="V100" s="8"/>
      <c r="W100" s="8"/>
      <c r="X100" s="8"/>
      <c r="Y100" s="8"/>
      <c r="Z100" s="8"/>
      <c r="AA100" s="8"/>
      <c r="AB100" s="8"/>
    </row>
    <row r="101" spans="10:28">
      <c r="J101" s="8"/>
      <c r="K101" s="8"/>
      <c r="L101" s="8"/>
      <c r="M101" s="8"/>
      <c r="N101" s="8"/>
      <c r="O101" s="8"/>
      <c r="P101" s="8"/>
      <c r="Q101" s="8"/>
      <c r="R101" s="8"/>
      <c r="U101" s="8"/>
      <c r="V101" s="8"/>
      <c r="W101" s="8"/>
      <c r="X101" s="8"/>
      <c r="Y101" s="8"/>
      <c r="Z101" s="8"/>
      <c r="AA101" s="8"/>
      <c r="AB101" s="8"/>
    </row>
    <row r="102" spans="10:28">
      <c r="J102" s="8"/>
      <c r="K102" s="8"/>
      <c r="L102" s="8"/>
      <c r="M102" s="8"/>
      <c r="N102" s="8"/>
      <c r="O102" s="8"/>
      <c r="P102" s="8"/>
      <c r="Q102" s="8"/>
      <c r="R102" s="8"/>
      <c r="U102" s="8"/>
      <c r="V102" s="8"/>
      <c r="W102" s="8"/>
      <c r="X102" s="8"/>
      <c r="Y102" s="8"/>
      <c r="Z102" s="8"/>
      <c r="AA102" s="8"/>
      <c r="AB102" s="8"/>
    </row>
    <row r="103" spans="10:28">
      <c r="J103" s="8"/>
      <c r="K103" s="8"/>
      <c r="L103" s="8"/>
      <c r="M103" s="8"/>
      <c r="N103" s="8"/>
      <c r="O103" s="8"/>
      <c r="P103" s="8"/>
      <c r="Q103" s="8"/>
      <c r="R103" s="8"/>
      <c r="U103" s="8"/>
      <c r="V103" s="8"/>
      <c r="W103" s="8"/>
      <c r="X103" s="8"/>
      <c r="Y103" s="8"/>
      <c r="Z103" s="8"/>
      <c r="AA103" s="8"/>
      <c r="AB103" s="8"/>
    </row>
  </sheetData>
  <pageMargins left="0.7" right="0.7" top="0.75" bottom="0.75" header="0.3" footer="0.3"/>
  <pageSetup paperSize="9" orientation="portrait" horizontalDpi="0" verticalDpi="0" r:id="rId1"/>
  <ignoredErrors>
    <ignoredError sqref="G6:H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3:AC20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4.42578125" bestFit="1" customWidth="1"/>
    <col min="5" max="5" width="11" bestFit="1" customWidth="1"/>
    <col min="6" max="6" width="8.28515625" bestFit="1" customWidth="1"/>
    <col min="7" max="7" width="5" bestFit="1" customWidth="1"/>
    <col min="8" max="8" width="6.85546875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7.140625" bestFit="1" customWidth="1"/>
    <col min="18" max="18" width="10.85546875" bestFit="1" customWidth="1"/>
    <col min="19" max="19" width="7.140625" bestFit="1" customWidth="1"/>
    <col min="20" max="20" width="10.7109375" customWidth="1"/>
    <col min="21" max="21" width="7.140625" bestFit="1" customWidth="1"/>
    <col min="22" max="22" width="10.85546875" customWidth="1"/>
    <col min="23" max="23" width="7.140625" bestFit="1" customWidth="1"/>
    <col min="24" max="24" width="10.85546875" customWidth="1"/>
    <col min="25" max="25" width="7.140625" bestFit="1" customWidth="1"/>
    <col min="26" max="26" width="10.85546875" bestFit="1" customWidth="1"/>
    <col min="27" max="27" width="7.140625" bestFit="1" customWidth="1"/>
    <col min="28" max="28" width="10.85546875" bestFit="1" customWidth="1"/>
    <col min="29" max="29" width="8" bestFit="1" customWidth="1"/>
  </cols>
  <sheetData>
    <row r="3" spans="1:29" ht="18.75">
      <c r="B3" s="1"/>
      <c r="C3" s="1"/>
      <c r="D3" s="2" t="s">
        <v>142</v>
      </c>
      <c r="G3" s="1"/>
      <c r="H3" s="1"/>
      <c r="J3" s="1"/>
      <c r="K3" s="1"/>
      <c r="L3" s="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1"/>
    </row>
    <row r="4" spans="1:29" ht="15.75" thickBot="1">
      <c r="B4" s="1"/>
      <c r="C4" s="1"/>
      <c r="G4" s="1"/>
      <c r="H4" s="1"/>
      <c r="J4" s="1"/>
      <c r="K4" s="1"/>
      <c r="L4" s="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9"/>
      <c r="AA4" s="9"/>
    </row>
    <row r="5" spans="1:29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82</v>
      </c>
      <c r="I5" s="3" t="s">
        <v>6</v>
      </c>
      <c r="J5" s="43" t="s">
        <v>10</v>
      </c>
      <c r="K5" s="3" t="s">
        <v>13</v>
      </c>
      <c r="L5" s="43" t="s">
        <v>10</v>
      </c>
      <c r="M5" s="3" t="s">
        <v>14</v>
      </c>
      <c r="N5" s="43" t="s">
        <v>10</v>
      </c>
      <c r="O5" s="3" t="s">
        <v>20</v>
      </c>
      <c r="P5" s="43" t="s">
        <v>10</v>
      </c>
      <c r="Q5" s="3" t="s">
        <v>21</v>
      </c>
      <c r="R5" s="43" t="s">
        <v>10</v>
      </c>
      <c r="S5" s="3" t="s">
        <v>35</v>
      </c>
      <c r="T5" s="43" t="s">
        <v>10</v>
      </c>
      <c r="U5" s="3" t="s">
        <v>38</v>
      </c>
      <c r="V5" s="43" t="s">
        <v>10</v>
      </c>
      <c r="W5" s="3" t="s">
        <v>39</v>
      </c>
      <c r="X5" s="43" t="s">
        <v>10</v>
      </c>
      <c r="Y5" s="3" t="s">
        <v>40</v>
      </c>
      <c r="Z5" s="43" t="s">
        <v>10</v>
      </c>
      <c r="AA5" s="3" t="s">
        <v>108</v>
      </c>
      <c r="AB5" s="43" t="s">
        <v>10</v>
      </c>
      <c r="AC5" s="3" t="s">
        <v>11</v>
      </c>
    </row>
    <row r="6" spans="1:29">
      <c r="B6" s="57">
        <v>1</v>
      </c>
      <c r="C6" s="92">
        <v>42</v>
      </c>
      <c r="D6" s="48" t="s">
        <v>131</v>
      </c>
      <c r="E6" s="93"/>
      <c r="F6" s="49" t="s">
        <v>53</v>
      </c>
      <c r="G6" s="63" t="s">
        <v>136</v>
      </c>
      <c r="H6" s="149" t="s">
        <v>123</v>
      </c>
      <c r="I6" s="47">
        <v>0.12099537037037038</v>
      </c>
      <c r="J6" s="72">
        <v>0</v>
      </c>
      <c r="K6" s="36">
        <v>1.1307870370370371E-2</v>
      </c>
      <c r="L6" s="72">
        <v>0</v>
      </c>
      <c r="M6" s="44">
        <v>1.2060185185185186E-2</v>
      </c>
      <c r="N6" s="72">
        <v>0</v>
      </c>
      <c r="O6" s="76">
        <v>1.2314814814814815E-2</v>
      </c>
      <c r="P6" s="72">
        <v>0</v>
      </c>
      <c r="Q6" s="76">
        <v>1.3043981481481483E-2</v>
      </c>
      <c r="R6" s="72">
        <v>0</v>
      </c>
      <c r="S6" s="36">
        <v>1.3645833333333331E-2</v>
      </c>
      <c r="T6" s="72">
        <v>0</v>
      </c>
      <c r="U6" s="36">
        <v>1.40625E-2</v>
      </c>
      <c r="V6" s="72">
        <v>0</v>
      </c>
      <c r="W6" s="36">
        <v>1.4236111111111111E-2</v>
      </c>
      <c r="X6" s="72">
        <v>0</v>
      </c>
      <c r="Y6" s="36">
        <v>1.5208333333333332E-2</v>
      </c>
      <c r="Z6" s="41">
        <v>0</v>
      </c>
      <c r="AA6" s="36">
        <v>1.511574074074074E-2</v>
      </c>
      <c r="AB6" s="41">
        <v>0</v>
      </c>
      <c r="AC6" s="70">
        <v>1.3443930041152264E-2</v>
      </c>
    </row>
    <row r="7" spans="1:29">
      <c r="B7" s="14">
        <v>2</v>
      </c>
      <c r="C7" s="77">
        <v>51</v>
      </c>
      <c r="D7" s="16" t="s">
        <v>132</v>
      </c>
      <c r="E7" s="50"/>
      <c r="F7" s="33" t="s">
        <v>7</v>
      </c>
      <c r="G7" s="64" t="s">
        <v>138</v>
      </c>
      <c r="H7" s="150" t="s">
        <v>123</v>
      </c>
      <c r="I7" s="18">
        <v>0.13070601851851851</v>
      </c>
      <c r="J7" s="73">
        <v>8.1018518518514993E-5</v>
      </c>
      <c r="K7" s="37">
        <v>1.2592592592592593E-2</v>
      </c>
      <c r="L7" s="73">
        <v>1.2847222222222223E-3</v>
      </c>
      <c r="M7" s="45">
        <v>1.3564814814814816E-2</v>
      </c>
      <c r="N7" s="91">
        <v>2.7893518518518519E-3</v>
      </c>
      <c r="O7" s="84">
        <v>1.3703703703703704E-2</v>
      </c>
      <c r="P7" s="91">
        <v>4.1782407407407402E-3</v>
      </c>
      <c r="Q7" s="84">
        <v>1.3634259259259257E-2</v>
      </c>
      <c r="R7" s="91">
        <v>4.7685185185185183E-3</v>
      </c>
      <c r="S7" s="45">
        <v>1.4247685185185184E-2</v>
      </c>
      <c r="T7" s="91">
        <v>5.37037037037037E-3</v>
      </c>
      <c r="U7" s="45">
        <v>1.4606481481481482E-2</v>
      </c>
      <c r="V7" s="91">
        <v>5.9143518518518521E-3</v>
      </c>
      <c r="W7" s="45">
        <v>1.494212962962963E-2</v>
      </c>
      <c r="X7" s="91">
        <v>6.6203703703703702E-3</v>
      </c>
      <c r="Y7" s="45">
        <v>1.5925925925925927E-2</v>
      </c>
      <c r="Z7" s="42">
        <v>7.3379629629629628E-3</v>
      </c>
      <c r="AA7" s="45">
        <v>1.7488425925925925E-2</v>
      </c>
      <c r="AB7" s="42">
        <v>9.7106481481481471E-3</v>
      </c>
      <c r="AC7" s="70">
        <v>1.4522890946502057E-2</v>
      </c>
    </row>
    <row r="8" spans="1:29">
      <c r="B8" s="14">
        <v>3</v>
      </c>
      <c r="C8" s="77">
        <v>30</v>
      </c>
      <c r="D8" s="16" t="s">
        <v>133</v>
      </c>
      <c r="E8" s="17"/>
      <c r="F8" s="33" t="s">
        <v>7</v>
      </c>
      <c r="G8" s="64"/>
      <c r="H8" s="150" t="s">
        <v>124</v>
      </c>
      <c r="I8" s="18">
        <v>0.12070601851851852</v>
      </c>
      <c r="J8" s="73" t="s">
        <v>110</v>
      </c>
      <c r="K8" s="37">
        <v>1.2418981481481482E-2</v>
      </c>
      <c r="L8" s="73">
        <v>1.1111111111111111E-3</v>
      </c>
      <c r="M8" s="37">
        <v>1.3738425925925926E-2</v>
      </c>
      <c r="N8" s="73">
        <v>2.7893518518518519E-3</v>
      </c>
      <c r="O8" s="71">
        <v>1.4004629629629631E-2</v>
      </c>
      <c r="P8" s="73">
        <v>4.4791666666666669E-3</v>
      </c>
      <c r="Q8" s="71">
        <v>1.5011574074074075E-2</v>
      </c>
      <c r="R8" s="73">
        <v>6.4467592592592597E-3</v>
      </c>
      <c r="S8" s="37">
        <v>1.5428240740740741E-2</v>
      </c>
      <c r="T8" s="73">
        <v>8.2291666666666659E-3</v>
      </c>
      <c r="U8" s="37">
        <v>1.6493055555555556E-2</v>
      </c>
      <c r="V8" s="73">
        <v>1.0659722222222221E-2</v>
      </c>
      <c r="W8" s="37">
        <v>1.6550925925925924E-2</v>
      </c>
      <c r="X8" s="73">
        <v>1.2974537037037036E-2</v>
      </c>
      <c r="Y8" s="37">
        <v>1.7060185185185185E-2</v>
      </c>
      <c r="Z8" s="42">
        <v>1.4826388888888889E-2</v>
      </c>
      <c r="AA8" s="37" t="s">
        <v>8</v>
      </c>
      <c r="AB8" s="42" t="s">
        <v>8</v>
      </c>
      <c r="AC8" s="70">
        <v>1.5088252314814815E-2</v>
      </c>
    </row>
    <row r="9" spans="1:29">
      <c r="B9" s="14">
        <v>4</v>
      </c>
      <c r="C9" s="15">
        <v>5</v>
      </c>
      <c r="D9" s="86" t="s">
        <v>130</v>
      </c>
      <c r="E9" s="87"/>
      <c r="F9" s="88" t="s">
        <v>7</v>
      </c>
      <c r="G9" s="89"/>
      <c r="H9" s="151" t="s">
        <v>125</v>
      </c>
      <c r="I9" s="90">
        <v>0.11543981481481481</v>
      </c>
      <c r="J9" s="73" t="s">
        <v>111</v>
      </c>
      <c r="K9" s="37">
        <v>1.4467592592592593E-2</v>
      </c>
      <c r="L9" s="73">
        <v>3.1597222222222222E-3</v>
      </c>
      <c r="M9" s="37">
        <v>1.5497685185185186E-2</v>
      </c>
      <c r="N9" s="73">
        <v>6.5972222222222222E-3</v>
      </c>
      <c r="O9" s="71">
        <v>1.5578703703703704E-2</v>
      </c>
      <c r="P9" s="73">
        <v>9.8611111111111104E-3</v>
      </c>
      <c r="Q9" s="84">
        <v>1.5868055555555555E-2</v>
      </c>
      <c r="R9" s="73">
        <v>1.2685185185185183E-2</v>
      </c>
      <c r="S9" s="37">
        <v>1.7476851851851851E-2</v>
      </c>
      <c r="T9" s="73">
        <v>1.6516203703703703E-2</v>
      </c>
      <c r="U9" s="37">
        <v>1.7777777777777778E-2</v>
      </c>
      <c r="V9" s="73">
        <v>2.0231481481481482E-2</v>
      </c>
      <c r="W9" s="37">
        <v>1.877314814814815E-2</v>
      </c>
      <c r="X9" s="73">
        <v>2.476851851851852E-2</v>
      </c>
      <c r="Y9" s="45" t="s">
        <v>8</v>
      </c>
      <c r="Z9" s="42" t="s">
        <v>8</v>
      </c>
      <c r="AA9" s="45" t="s">
        <v>8</v>
      </c>
      <c r="AB9" s="42" t="s">
        <v>8</v>
      </c>
      <c r="AC9" s="70">
        <v>1.6491402116402116E-2</v>
      </c>
    </row>
    <row r="10" spans="1:29">
      <c r="B10" s="14">
        <v>5</v>
      </c>
      <c r="C10" s="15">
        <v>43</v>
      </c>
      <c r="D10" s="19" t="s">
        <v>134</v>
      </c>
      <c r="E10" s="20" t="s">
        <v>135</v>
      </c>
      <c r="F10" s="34" t="s">
        <v>7</v>
      </c>
      <c r="G10" s="65" t="s">
        <v>137</v>
      </c>
      <c r="H10" s="151" t="s">
        <v>125</v>
      </c>
      <c r="I10" s="21">
        <v>0.11700231481481482</v>
      </c>
      <c r="J10" s="73" t="s">
        <v>111</v>
      </c>
      <c r="K10" s="37">
        <v>1.4664351851851852E-2</v>
      </c>
      <c r="L10" s="73">
        <v>3.3564814814814811E-3</v>
      </c>
      <c r="M10" s="37">
        <v>1.5162037037037036E-2</v>
      </c>
      <c r="N10" s="73">
        <v>6.4583333333333333E-3</v>
      </c>
      <c r="O10" s="71">
        <v>1.650462962962963E-2</v>
      </c>
      <c r="P10" s="73">
        <v>1.064814814814815E-2</v>
      </c>
      <c r="Q10" s="71">
        <v>1.5960648148148151E-2</v>
      </c>
      <c r="R10" s="73">
        <v>1.3564814814814816E-2</v>
      </c>
      <c r="S10" s="37">
        <v>2.2141203703703705E-2</v>
      </c>
      <c r="T10" s="73">
        <v>2.2060185185185183E-2</v>
      </c>
      <c r="U10" s="37">
        <v>1.6087962962962964E-2</v>
      </c>
      <c r="V10" s="73">
        <v>2.4085648148148148E-2</v>
      </c>
      <c r="W10" s="37">
        <v>1.6481481481481482E-2</v>
      </c>
      <c r="X10" s="73">
        <v>2.6331018518518517E-2</v>
      </c>
      <c r="Y10" s="37" t="s">
        <v>8</v>
      </c>
      <c r="Z10" s="42" t="s">
        <v>8</v>
      </c>
      <c r="AA10" s="37" t="s">
        <v>8</v>
      </c>
      <c r="AB10" s="42" t="s">
        <v>8</v>
      </c>
      <c r="AC10" s="70">
        <v>1.6714616402116404E-2</v>
      </c>
    </row>
    <row r="11" spans="1:29" ht="15.75" thickBot="1">
      <c r="B11" s="23">
        <v>6</v>
      </c>
      <c r="C11" s="24">
        <v>47</v>
      </c>
      <c r="D11" s="159" t="s">
        <v>48</v>
      </c>
      <c r="E11" s="160" t="s">
        <v>51</v>
      </c>
      <c r="F11" s="161" t="s">
        <v>7</v>
      </c>
      <c r="G11" s="162" t="s">
        <v>63</v>
      </c>
      <c r="H11" s="163" t="s">
        <v>126</v>
      </c>
      <c r="I11" s="164">
        <v>9.3587962962962956E-2</v>
      </c>
      <c r="J11" s="83" t="s">
        <v>112</v>
      </c>
      <c r="K11" s="39">
        <v>1.5960648148148151E-2</v>
      </c>
      <c r="L11" s="83">
        <v>4.6527777777777774E-3</v>
      </c>
      <c r="M11" s="95">
        <v>1.8101851851851852E-2</v>
      </c>
      <c r="N11" s="83">
        <v>1.0694444444444444E-2</v>
      </c>
      <c r="O11" s="80">
        <v>1.8252314814814815E-2</v>
      </c>
      <c r="P11" s="83">
        <v>1.6631944444444446E-2</v>
      </c>
      <c r="Q11" s="80">
        <v>1.9641203703703706E-2</v>
      </c>
      <c r="R11" s="83">
        <v>2.3229166666666665E-2</v>
      </c>
      <c r="S11" s="39">
        <v>2.1631944444444443E-2</v>
      </c>
      <c r="T11" s="83">
        <v>3.1215277777777783E-2</v>
      </c>
      <c r="U11" s="109" t="s">
        <v>8</v>
      </c>
      <c r="V11" s="99" t="s">
        <v>8</v>
      </c>
      <c r="W11" s="109" t="s">
        <v>8</v>
      </c>
      <c r="X11" s="99" t="s">
        <v>8</v>
      </c>
      <c r="Y11" s="109" t="s">
        <v>8</v>
      </c>
      <c r="Z11" s="99" t="s">
        <v>8</v>
      </c>
      <c r="AA11" s="109" t="s">
        <v>8</v>
      </c>
      <c r="AB11" s="99" t="s">
        <v>8</v>
      </c>
      <c r="AC11" s="82">
        <v>1.8717592592592591E-2</v>
      </c>
    </row>
    <row r="12" spans="1:29">
      <c r="A12" s="8"/>
      <c r="B12" s="8"/>
      <c r="C12" s="8"/>
      <c r="D12" s="8"/>
      <c r="E12" s="8"/>
      <c r="F12" s="8"/>
      <c r="G12" s="96"/>
      <c r="I12" s="8"/>
      <c r="J12" s="8"/>
      <c r="K12" s="8"/>
      <c r="L12" s="8"/>
      <c r="M12" s="8"/>
      <c r="N12" s="8"/>
      <c r="O12" s="8"/>
      <c r="P12" s="8"/>
      <c r="Q12" s="8"/>
      <c r="R12" s="58"/>
      <c r="S12" s="8"/>
      <c r="T12" s="8"/>
      <c r="U12" s="8"/>
      <c r="V12" s="8"/>
      <c r="W12" s="8"/>
      <c r="X12" s="58"/>
    </row>
    <row r="13" spans="1:29">
      <c r="A13" s="8"/>
      <c r="B13" s="8"/>
      <c r="C13" s="8"/>
      <c r="D13" s="8"/>
      <c r="E13" s="8"/>
      <c r="F13" s="8"/>
      <c r="G13" s="96"/>
      <c r="I13" s="8"/>
      <c r="J13" s="8"/>
      <c r="K13" s="8"/>
      <c r="L13" s="8"/>
      <c r="M13" s="8"/>
      <c r="N13" s="8"/>
      <c r="O13" s="8"/>
      <c r="P13" s="8"/>
      <c r="Q13" s="8"/>
      <c r="R13" s="58"/>
      <c r="S13" s="8"/>
      <c r="T13" s="8"/>
      <c r="U13" s="8"/>
      <c r="V13" s="8"/>
      <c r="W13" s="8"/>
      <c r="X13" s="58"/>
    </row>
    <row r="14" spans="1:29">
      <c r="A14" s="8"/>
      <c r="B14" s="8"/>
      <c r="C14" s="8"/>
      <c r="D14" s="8"/>
      <c r="E14" s="8"/>
      <c r="F14" s="8"/>
      <c r="G14" s="96"/>
      <c r="I14" s="8"/>
      <c r="J14" s="8"/>
      <c r="K14" s="8"/>
      <c r="L14" s="8"/>
      <c r="M14" s="8"/>
      <c r="N14" s="8"/>
      <c r="O14" s="8"/>
      <c r="P14" s="8"/>
      <c r="Q14" s="8"/>
      <c r="R14" s="58"/>
      <c r="S14" s="8"/>
      <c r="T14" s="8"/>
      <c r="U14" s="8"/>
      <c r="V14" s="8"/>
      <c r="W14" s="8"/>
      <c r="X14" s="58"/>
    </row>
    <row r="15" spans="1:29">
      <c r="A15" s="8"/>
      <c r="B15" s="8"/>
      <c r="C15" s="8"/>
      <c r="D15" s="8"/>
      <c r="E15" s="8"/>
      <c r="F15" s="8"/>
      <c r="G15" s="96"/>
      <c r="I15" s="8"/>
      <c r="J15" s="8"/>
      <c r="K15" s="8"/>
      <c r="L15" s="8"/>
      <c r="M15" s="8"/>
      <c r="N15" s="8"/>
      <c r="O15" s="8"/>
      <c r="P15" s="8"/>
      <c r="Q15" s="8"/>
      <c r="R15" s="58"/>
      <c r="S15" s="8"/>
      <c r="T15" s="8"/>
      <c r="U15" s="8"/>
      <c r="V15" s="8"/>
      <c r="W15" s="8"/>
      <c r="X15" s="58"/>
    </row>
    <row r="16" spans="1:29">
      <c r="A16" s="8"/>
      <c r="B16" s="8"/>
      <c r="C16" s="8"/>
      <c r="D16" s="58"/>
      <c r="E16" s="8"/>
      <c r="F16" s="8"/>
      <c r="G16" s="8"/>
      <c r="H16" s="8"/>
      <c r="I16" s="8"/>
      <c r="J16" s="58"/>
    </row>
    <row r="17" spans="1:13">
      <c r="A17" s="8"/>
      <c r="B17" s="8"/>
      <c r="C17" s="8"/>
      <c r="D17" s="58"/>
      <c r="E17" s="8"/>
      <c r="F17" s="8"/>
      <c r="G17" s="8"/>
      <c r="H17" s="8"/>
      <c r="I17" s="8"/>
      <c r="J17" s="58"/>
    </row>
    <row r="18" spans="1:13">
      <c r="A18" s="8"/>
      <c r="B18" s="8"/>
      <c r="C18" s="8"/>
      <c r="D18" s="58"/>
      <c r="E18" s="8"/>
      <c r="F18" s="8"/>
      <c r="G18" s="8"/>
      <c r="H18" s="8"/>
      <c r="I18" s="8"/>
      <c r="J18" s="58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9"/>
      <c r="M20" s="9"/>
    </row>
  </sheetData>
  <pageMargins left="0.7" right="0.7" top="0.75" bottom="0.75" header="0.3" footer="0.3"/>
  <ignoredErrors>
    <ignoredError sqref="G6:H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3:AE16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4.42578125" bestFit="1" customWidth="1"/>
    <col min="5" max="5" width="13.140625" bestFit="1" customWidth="1"/>
    <col min="6" max="6" width="8.28515625" bestFit="1" customWidth="1"/>
    <col min="7" max="7" width="5" bestFit="1" customWidth="1"/>
    <col min="8" max="8" width="6.85546875" customWidth="1"/>
    <col min="9" max="9" width="7.140625" bestFit="1" customWidth="1"/>
    <col min="10" max="10" width="10.85546875" bestFit="1" customWidth="1"/>
    <col min="11" max="11" width="7.140625" bestFit="1" customWidth="1"/>
    <col min="12" max="12" width="10.85546875" bestFit="1" customWidth="1"/>
    <col min="13" max="13" width="7.140625" bestFit="1" customWidth="1"/>
    <col min="14" max="14" width="10.85546875" bestFit="1" customWidth="1"/>
    <col min="15" max="15" width="7.140625" bestFit="1" customWidth="1"/>
    <col min="16" max="16" width="10.85546875" bestFit="1" customWidth="1"/>
    <col min="17" max="17" width="7.140625" bestFit="1" customWidth="1"/>
    <col min="18" max="18" width="10.85546875" bestFit="1" customWidth="1"/>
    <col min="19" max="19" width="7.140625" bestFit="1" customWidth="1"/>
    <col min="20" max="20" width="10.7109375" customWidth="1"/>
    <col min="21" max="21" width="7.140625" bestFit="1" customWidth="1"/>
    <col min="22" max="22" width="10.85546875" customWidth="1"/>
    <col min="23" max="23" width="7.140625" bestFit="1" customWidth="1"/>
    <col min="24" max="24" width="10.85546875" customWidth="1"/>
    <col min="25" max="25" width="7.140625" bestFit="1" customWidth="1"/>
    <col min="26" max="26" width="10.85546875" bestFit="1" customWidth="1"/>
    <col min="27" max="27" width="7.140625" bestFit="1" customWidth="1"/>
    <col min="28" max="28" width="10.85546875" customWidth="1"/>
    <col min="29" max="29" width="7.140625" bestFit="1" customWidth="1"/>
    <col min="30" max="30" width="10.85546875" bestFit="1" customWidth="1"/>
    <col min="31" max="31" width="8" bestFit="1" customWidth="1"/>
  </cols>
  <sheetData>
    <row r="3" spans="1:31" ht="18.75">
      <c r="B3" s="1"/>
      <c r="C3" s="1"/>
      <c r="D3" s="2" t="s">
        <v>139</v>
      </c>
      <c r="G3" s="1"/>
      <c r="H3" s="1"/>
      <c r="J3" s="1"/>
      <c r="K3" s="1"/>
      <c r="L3" s="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1" ht="15.75" thickBot="1">
      <c r="B4" s="1"/>
      <c r="C4" s="1"/>
      <c r="G4" s="1"/>
      <c r="H4" s="1"/>
      <c r="J4" s="1"/>
      <c r="K4" s="1"/>
      <c r="L4" s="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9"/>
    </row>
    <row r="5" spans="1:31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82</v>
      </c>
      <c r="I5" s="3" t="s">
        <v>6</v>
      </c>
      <c r="J5" s="43" t="s">
        <v>10</v>
      </c>
      <c r="K5" s="3" t="s">
        <v>13</v>
      </c>
      <c r="L5" s="43" t="s">
        <v>10</v>
      </c>
      <c r="M5" s="3" t="s">
        <v>14</v>
      </c>
      <c r="N5" s="43" t="s">
        <v>10</v>
      </c>
      <c r="O5" s="3" t="s">
        <v>20</v>
      </c>
      <c r="P5" s="43" t="s">
        <v>10</v>
      </c>
      <c r="Q5" s="3" t="s">
        <v>21</v>
      </c>
      <c r="R5" s="43" t="s">
        <v>10</v>
      </c>
      <c r="S5" s="3" t="s">
        <v>35</v>
      </c>
      <c r="T5" s="43" t="s">
        <v>10</v>
      </c>
      <c r="U5" s="3" t="s">
        <v>38</v>
      </c>
      <c r="V5" s="43" t="s">
        <v>10</v>
      </c>
      <c r="W5" s="3" t="s">
        <v>39</v>
      </c>
      <c r="X5" s="43" t="s">
        <v>10</v>
      </c>
      <c r="Y5" s="3" t="s">
        <v>40</v>
      </c>
      <c r="Z5" s="43" t="s">
        <v>10</v>
      </c>
      <c r="AA5" s="3" t="s">
        <v>108</v>
      </c>
      <c r="AB5" s="43" t="s">
        <v>10</v>
      </c>
      <c r="AC5" s="3" t="s">
        <v>121</v>
      </c>
      <c r="AD5" s="43" t="s">
        <v>10</v>
      </c>
      <c r="AE5" s="3" t="s">
        <v>11</v>
      </c>
    </row>
    <row r="6" spans="1:31">
      <c r="B6" s="57">
        <v>1</v>
      </c>
      <c r="C6" s="92">
        <v>1</v>
      </c>
      <c r="D6" s="48" t="s">
        <v>9</v>
      </c>
      <c r="E6" s="93" t="s">
        <v>141</v>
      </c>
      <c r="F6" s="49" t="s">
        <v>7</v>
      </c>
      <c r="G6" s="63" t="s">
        <v>24</v>
      </c>
      <c r="H6" s="149" t="s">
        <v>122</v>
      </c>
      <c r="I6" s="47">
        <v>0.11728009259259259</v>
      </c>
      <c r="J6" s="72">
        <v>0</v>
      </c>
      <c r="K6" s="36">
        <v>1.0185185185185184E-2</v>
      </c>
      <c r="L6" s="72">
        <v>0</v>
      </c>
      <c r="M6" s="36">
        <v>1.0613425925925927E-2</v>
      </c>
      <c r="N6" s="72">
        <v>0</v>
      </c>
      <c r="O6" s="76">
        <v>1.1249999999999998E-2</v>
      </c>
      <c r="P6" s="72">
        <v>0</v>
      </c>
      <c r="Q6" s="76">
        <v>1.1342592592592592E-2</v>
      </c>
      <c r="R6" s="72">
        <v>0</v>
      </c>
      <c r="S6" s="36">
        <v>1.1354166666666667E-2</v>
      </c>
      <c r="T6" s="72">
        <v>0</v>
      </c>
      <c r="U6" s="36">
        <v>1.1770833333333333E-2</v>
      </c>
      <c r="V6" s="72">
        <v>0</v>
      </c>
      <c r="W6" s="36">
        <v>1.1863425925925925E-2</v>
      </c>
      <c r="X6" s="72">
        <v>0</v>
      </c>
      <c r="Y6" s="36">
        <v>1.2407407407407409E-2</v>
      </c>
      <c r="Z6" s="41">
        <v>0</v>
      </c>
      <c r="AA6" s="36">
        <v>1.2511574074074073E-2</v>
      </c>
      <c r="AB6" s="72">
        <v>0</v>
      </c>
      <c r="AC6" s="36">
        <v>1.3981481481481482E-2</v>
      </c>
      <c r="AD6" s="41">
        <v>0</v>
      </c>
      <c r="AE6" s="70">
        <f>I6/10</f>
        <v>1.1728009259259259E-2</v>
      </c>
    </row>
    <row r="7" spans="1:31" ht="15.75" thickBot="1">
      <c r="B7" s="23">
        <v>2</v>
      </c>
      <c r="C7" s="24">
        <v>4</v>
      </c>
      <c r="D7" s="159" t="s">
        <v>37</v>
      </c>
      <c r="E7" s="160" t="s">
        <v>140</v>
      </c>
      <c r="F7" s="161" t="s">
        <v>12</v>
      </c>
      <c r="G7" s="162" t="s">
        <v>25</v>
      </c>
      <c r="H7" s="163" t="s">
        <v>127</v>
      </c>
      <c r="I7" s="164">
        <v>3.4351851851851849E-2</v>
      </c>
      <c r="J7" s="83">
        <v>3.1481481481481499E-3</v>
      </c>
      <c r="K7" s="39">
        <v>1.0752314814814814E-2</v>
      </c>
      <c r="L7" s="83">
        <v>5.6712962962962956E-4</v>
      </c>
      <c r="M7" s="95">
        <v>1.1354166666666667E-2</v>
      </c>
      <c r="N7" s="83">
        <v>1.3078703703703705E-3</v>
      </c>
      <c r="O7" s="80">
        <v>1.224537037037037E-2</v>
      </c>
      <c r="P7" s="83">
        <v>2.3032407407407407E-3</v>
      </c>
      <c r="Q7" s="165" t="s">
        <v>8</v>
      </c>
      <c r="R7" s="99" t="s">
        <v>8</v>
      </c>
      <c r="S7" s="165" t="s">
        <v>8</v>
      </c>
      <c r="T7" s="99" t="s">
        <v>8</v>
      </c>
      <c r="U7" s="165" t="s">
        <v>8</v>
      </c>
      <c r="V7" s="99" t="s">
        <v>8</v>
      </c>
      <c r="W7" s="165" t="s">
        <v>8</v>
      </c>
      <c r="X7" s="99" t="s">
        <v>8</v>
      </c>
      <c r="Y7" s="165" t="s">
        <v>8</v>
      </c>
      <c r="Z7" s="99" t="s">
        <v>8</v>
      </c>
      <c r="AA7" s="165" t="s">
        <v>8</v>
      </c>
      <c r="AB7" s="99" t="s">
        <v>8</v>
      </c>
      <c r="AC7" s="165" t="s">
        <v>8</v>
      </c>
      <c r="AD7" s="99" t="s">
        <v>8</v>
      </c>
      <c r="AE7" s="82">
        <f>I7/3</f>
        <v>1.1450617283950616E-2</v>
      </c>
    </row>
    <row r="15" spans="1:3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3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9"/>
    </row>
  </sheetData>
  <pageMargins left="0.7" right="0.7" top="0.75" bottom="0.75" header="0.3" footer="0.3"/>
  <ignoredErrors>
    <ignoredError sqref="H6:H7 G6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діти</vt:lpstr>
      <vt:lpstr>жінки</vt:lpstr>
      <vt:lpstr>початківці</vt:lpstr>
      <vt:lpstr>чоловіки</vt:lpstr>
      <vt:lpstr>ветерани</vt:lpstr>
      <vt:lpstr>спортсмени (поза заліком)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2011-10-13T07:04:58Z</dcterms:modified>
</cp:coreProperties>
</file>