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730" windowHeight="1176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O8" i="1"/>
  <c r="O9"/>
  <c r="O10"/>
  <c r="O11"/>
  <c r="O12"/>
  <c r="O13"/>
  <c r="O14"/>
  <c r="O15"/>
  <c r="O16"/>
  <c r="O17"/>
  <c r="O18"/>
  <c r="O19"/>
  <c r="O20"/>
  <c r="O21"/>
  <c r="O22"/>
  <c r="O7"/>
  <c r="M8"/>
  <c r="M9"/>
  <c r="M10"/>
  <c r="M11"/>
  <c r="M12"/>
  <c r="M13"/>
  <c r="M14"/>
  <c r="M15"/>
  <c r="M16"/>
  <c r="M17"/>
  <c r="M18"/>
  <c r="M19"/>
  <c r="M20"/>
  <c r="M21"/>
  <c r="M22"/>
  <c r="M7"/>
  <c r="K8"/>
  <c r="K9"/>
  <c r="K10"/>
  <c r="K11"/>
  <c r="K12"/>
  <c r="K13"/>
  <c r="K14"/>
  <c r="K15"/>
  <c r="K16"/>
  <c r="K17"/>
  <c r="K18"/>
  <c r="K19"/>
  <c r="K20"/>
  <c r="K21"/>
  <c r="K22"/>
  <c r="K23"/>
  <c r="K7"/>
  <c r="I15"/>
  <c r="I22"/>
  <c r="I21"/>
  <c r="I20"/>
  <c r="I19"/>
  <c r="I18"/>
  <c r="I17"/>
  <c r="I16"/>
  <c r="P22"/>
  <c r="P21"/>
  <c r="P20"/>
  <c r="P19"/>
  <c r="P18"/>
  <c r="P17"/>
  <c r="P16"/>
  <c r="P7"/>
  <c r="P8"/>
  <c r="P9"/>
  <c r="P10"/>
  <c r="P11"/>
  <c r="P12"/>
  <c r="P13"/>
  <c r="P14"/>
  <c r="P6"/>
  <c r="I8"/>
  <c r="I9"/>
  <c r="I10"/>
  <c r="I11"/>
  <c r="I12"/>
  <c r="I13"/>
  <c r="I14"/>
  <c r="I7"/>
</calcChain>
</file>

<file path=xl/sharedStrings.xml><?xml version="1.0" encoding="utf-8"?>
<sst xmlns="http://schemas.openxmlformats.org/spreadsheetml/2006/main" count="90" uniqueCount="63">
  <si>
    <t>place</t>
  </si>
  <si>
    <t>Start No</t>
  </si>
  <si>
    <t>name</t>
  </si>
  <si>
    <t>nick</t>
  </si>
  <si>
    <t>city</t>
  </si>
  <si>
    <t>year</t>
  </si>
  <si>
    <t>total</t>
  </si>
  <si>
    <t>від лідера</t>
  </si>
  <si>
    <t>lap1</t>
  </si>
  <si>
    <t>lap2</t>
  </si>
  <si>
    <t>lap3</t>
  </si>
  <si>
    <t>average</t>
  </si>
  <si>
    <t>Луцьк</t>
  </si>
  <si>
    <t>1983</t>
  </si>
  <si>
    <t>Ярощук Ярослав</t>
  </si>
  <si>
    <t>Yaryk</t>
  </si>
  <si>
    <t>Ткач Андрій</t>
  </si>
  <si>
    <t>1979</t>
  </si>
  <si>
    <t>Козань Олександр</t>
  </si>
  <si>
    <t>Dgura</t>
  </si>
  <si>
    <t>Климко Богдан</t>
  </si>
  <si>
    <t>Atatrax</t>
  </si>
  <si>
    <t>1989</t>
  </si>
  <si>
    <t>krava</t>
  </si>
  <si>
    <t>TreNeR</t>
  </si>
  <si>
    <t>1975</t>
  </si>
  <si>
    <t>sobol</t>
  </si>
  <si>
    <t>Shkoder</t>
  </si>
  <si>
    <t>Ільчишин Дмитро</t>
  </si>
  <si>
    <t>dnf</t>
  </si>
  <si>
    <t>Соболєв Микола</t>
  </si>
  <si>
    <t>Адамович Андрій</t>
  </si>
  <si>
    <t>Кравченко Олександр</t>
  </si>
  <si>
    <t>---</t>
  </si>
  <si>
    <t>Тимцо Юрій</t>
  </si>
  <si>
    <t>Сорока Максим</t>
  </si>
  <si>
    <t>Молчанов Володимир</t>
  </si>
  <si>
    <t>Лець Ілля</t>
  </si>
  <si>
    <t>Новосад Олександр</t>
  </si>
  <si>
    <t>Киричук Дмитро</t>
  </si>
  <si>
    <t>Гарбарук Максим</t>
  </si>
  <si>
    <t>Чернявський Сергій</t>
  </si>
  <si>
    <t>Шум Богдан</t>
  </si>
  <si>
    <t>Лєсной Олександр</t>
  </si>
  <si>
    <t>karmen</t>
  </si>
  <si>
    <t>m2xxx</t>
  </si>
  <si>
    <t>Platoon</t>
  </si>
  <si>
    <t>Vovan_m</t>
  </si>
  <si>
    <t>Illya69</t>
  </si>
  <si>
    <t>Ketmaster</t>
  </si>
  <si>
    <t>Digitall</t>
  </si>
  <si>
    <t>maksimoff</t>
  </si>
  <si>
    <t>Lexx_Giant</t>
  </si>
  <si>
    <t>Umbert0</t>
  </si>
  <si>
    <t>seregacher</t>
  </si>
  <si>
    <t>Рівне</t>
  </si>
  <si>
    <t>1966</t>
  </si>
  <si>
    <t>1988</t>
  </si>
  <si>
    <t>1978</t>
  </si>
  <si>
    <t>1997</t>
  </si>
  <si>
    <t>1993</t>
  </si>
  <si>
    <t>2 laps</t>
  </si>
  <si>
    <t>навіжені памороки Пансьkого Лісу</t>
  </si>
</sst>
</file>

<file path=xl/styles.xml><?xml version="1.0" encoding="utf-8"?>
<styleSheet xmlns="http://schemas.openxmlformats.org/spreadsheetml/2006/main">
  <numFmts count="1">
    <numFmt numFmtId="172" formatCode="[$-F400]h:mm:ss\ AM/PM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72" fontId="0" fillId="0" borderId="0" xfId="0" applyNumberFormat="1"/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  <xf numFmtId="21" fontId="5" fillId="5" borderId="2" xfId="0" applyNumberFormat="1" applyFont="1" applyFill="1" applyBorder="1" applyAlignment="1">
      <alignment horizontal="center"/>
    </xf>
    <xf numFmtId="21" fontId="6" fillId="4" borderId="2" xfId="0" applyNumberFormat="1" applyFont="1" applyFill="1" applyBorder="1" applyAlignment="1">
      <alignment horizontal="center"/>
    </xf>
    <xf numFmtId="21" fontId="7" fillId="6" borderId="2" xfId="0" applyNumberFormat="1" applyFont="1" applyFill="1" applyBorder="1" applyAlignment="1">
      <alignment horizontal="center"/>
    </xf>
    <xf numFmtId="21" fontId="8" fillId="6" borderId="2" xfId="0" applyNumberFormat="1" applyFont="1" applyFill="1" applyBorder="1" applyAlignment="1">
      <alignment horizontal="center"/>
    </xf>
    <xf numFmtId="21" fontId="9" fillId="0" borderId="3" xfId="0" applyNumberFormat="1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" fontId="4" fillId="4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10" fillId="5" borderId="4" xfId="0" applyFont="1" applyFill="1" applyBorder="1" applyAlignment="1">
      <alignment vertical="center"/>
    </xf>
    <xf numFmtId="49" fontId="4" fillId="5" borderId="4" xfId="0" applyNumberFormat="1" applyFont="1" applyFill="1" applyBorder="1" applyAlignment="1">
      <alignment horizontal="center"/>
    </xf>
    <xf numFmtId="21" fontId="5" fillId="5" borderId="4" xfId="0" applyNumberFormat="1" applyFont="1" applyFill="1" applyBorder="1" applyAlignment="1">
      <alignment horizontal="center"/>
    </xf>
    <xf numFmtId="21" fontId="6" fillId="4" borderId="4" xfId="0" applyNumberFormat="1" applyFont="1" applyFill="1" applyBorder="1" applyAlignment="1">
      <alignment horizontal="center"/>
    </xf>
    <xf numFmtId="21" fontId="7" fillId="4" borderId="4" xfId="0" applyNumberFormat="1" applyFont="1" applyFill="1" applyBorder="1" applyAlignment="1">
      <alignment horizontal="center"/>
    </xf>
    <xf numFmtId="21" fontId="8" fillId="4" borderId="4" xfId="0" applyNumberFormat="1" applyFont="1" applyFill="1" applyBorder="1" applyAlignment="1">
      <alignment horizontal="center"/>
    </xf>
    <xf numFmtId="21" fontId="7" fillId="0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49" fontId="4" fillId="0" borderId="4" xfId="0" applyNumberFormat="1" applyFont="1" applyBorder="1" applyAlignment="1">
      <alignment horizontal="center"/>
    </xf>
    <xf numFmtId="21" fontId="5" fillId="4" borderId="4" xfId="0" applyNumberFormat="1" applyFont="1" applyFill="1" applyBorder="1" applyAlignment="1">
      <alignment horizontal="center"/>
    </xf>
    <xf numFmtId="49" fontId="5" fillId="4" borderId="4" xfId="0" applyNumberFormat="1" applyFont="1" applyFill="1" applyBorder="1" applyAlignment="1">
      <alignment vertical="center"/>
    </xf>
    <xf numFmtId="0" fontId="1" fillId="0" borderId="4" xfId="0" applyFont="1" applyBorder="1"/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11" fillId="0" borderId="5" xfId="0" applyFont="1" applyBorder="1"/>
    <xf numFmtId="172" fontId="1" fillId="0" borderId="5" xfId="0" applyNumberFormat="1" applyFont="1" applyBorder="1" applyAlignment="1">
      <alignment horizontal="center"/>
    </xf>
    <xf numFmtId="172" fontId="7" fillId="0" borderId="5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6" xfId="0" applyFont="1" applyBorder="1"/>
    <xf numFmtId="0" fontId="11" fillId="0" borderId="6" xfId="0" applyFont="1" applyBorder="1"/>
    <xf numFmtId="172" fontId="1" fillId="0" borderId="6" xfId="0" applyNumberFormat="1" applyFont="1" applyBorder="1" applyAlignment="1">
      <alignment horizontal="center"/>
    </xf>
    <xf numFmtId="21" fontId="6" fillId="4" borderId="6" xfId="0" applyNumberFormat="1" applyFont="1" applyFill="1" applyBorder="1" applyAlignment="1">
      <alignment horizontal="center"/>
    </xf>
    <xf numFmtId="172" fontId="7" fillId="0" borderId="6" xfId="0" applyNumberFormat="1" applyFont="1" applyBorder="1" applyAlignment="1">
      <alignment horizontal="center"/>
    </xf>
    <xf numFmtId="21" fontId="9" fillId="0" borderId="7" xfId="0" applyNumberFormat="1" applyFont="1" applyBorder="1" applyAlignment="1">
      <alignment horizontal="center"/>
    </xf>
    <xf numFmtId="172" fontId="7" fillId="0" borderId="6" xfId="0" quotePrefix="1" applyNumberFormat="1" applyFont="1" applyBorder="1" applyAlignment="1">
      <alignment horizontal="center"/>
    </xf>
    <xf numFmtId="21" fontId="6" fillId="4" borderId="6" xfId="0" quotePrefix="1" applyNumberFormat="1" applyFont="1" applyFill="1" applyBorder="1" applyAlignment="1">
      <alignment horizontal="center"/>
    </xf>
    <xf numFmtId="1" fontId="4" fillId="4" borderId="5" xfId="0" applyNumberFormat="1" applyFont="1" applyFill="1" applyBorder="1" applyAlignment="1">
      <alignment horizontal="center" vertical="center"/>
    </xf>
    <xf numFmtId="21" fontId="7" fillId="0" borderId="5" xfId="0" applyNumberFormat="1" applyFont="1" applyFill="1" applyBorder="1" applyAlignment="1">
      <alignment horizontal="center"/>
    </xf>
    <xf numFmtId="21" fontId="8" fillId="4" borderId="5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11" fillId="0" borderId="4" xfId="0" applyFont="1" applyBorder="1"/>
    <xf numFmtId="172" fontId="1" fillId="0" borderId="4" xfId="0" applyNumberFormat="1" applyFont="1" applyBorder="1" applyAlignment="1">
      <alignment horizontal="center"/>
    </xf>
    <xf numFmtId="172" fontId="7" fillId="0" borderId="4" xfId="0" applyNumberFormat="1" applyFont="1" applyBorder="1" applyAlignment="1">
      <alignment horizontal="center"/>
    </xf>
    <xf numFmtId="172" fontId="7" fillId="0" borderId="4" xfId="0" quotePrefix="1" applyNumberFormat="1" applyFont="1" applyBorder="1" applyAlignment="1">
      <alignment horizontal="center"/>
    </xf>
    <xf numFmtId="21" fontId="9" fillId="0" borderId="8" xfId="0" applyNumberFormat="1" applyFont="1" applyBorder="1" applyAlignment="1">
      <alignment horizont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/>
    </xf>
    <xf numFmtId="21" fontId="5" fillId="0" borderId="5" xfId="0" applyNumberFormat="1" applyFont="1" applyFill="1" applyBorder="1" applyAlignment="1">
      <alignment horizontal="center"/>
    </xf>
    <xf numFmtId="21" fontId="0" fillId="0" borderId="0" xfId="0" applyNumberFormat="1"/>
    <xf numFmtId="0" fontId="0" fillId="0" borderId="0" xfId="0" quotePrefix="1"/>
    <xf numFmtId="172" fontId="8" fillId="0" borderId="5" xfId="0" applyNumberFormat="1" applyFont="1" applyBorder="1" applyAlignment="1">
      <alignment horizontal="center"/>
    </xf>
    <xf numFmtId="172" fontId="8" fillId="0" borderId="4" xfId="0" quotePrefix="1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4"/>
  <sheetViews>
    <sheetView tabSelected="1" workbookViewId="0"/>
  </sheetViews>
  <sheetFormatPr defaultRowHeight="15"/>
  <cols>
    <col min="2" max="2" width="5.7109375" bestFit="1" customWidth="1"/>
    <col min="4" max="4" width="23.42578125" customWidth="1"/>
    <col min="5" max="5" width="13.28515625" bestFit="1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8" bestFit="1" customWidth="1"/>
  </cols>
  <sheetData>
    <row r="3" spans="1:16" ht="18.75">
      <c r="B3" s="1"/>
      <c r="C3" s="1"/>
      <c r="D3" s="2" t="s">
        <v>62</v>
      </c>
      <c r="G3" s="1"/>
      <c r="I3" s="1"/>
      <c r="J3" s="1"/>
      <c r="K3" s="3"/>
      <c r="L3" s="1"/>
      <c r="M3" s="1"/>
      <c r="N3" s="1"/>
      <c r="O3" s="1"/>
    </row>
    <row r="4" spans="1:16" ht="15.75" thickBot="1">
      <c r="B4" s="1"/>
      <c r="C4" s="1"/>
      <c r="G4" s="1"/>
      <c r="I4" s="1"/>
      <c r="J4" s="1"/>
      <c r="K4" s="4"/>
      <c r="L4" s="1"/>
      <c r="M4" s="1"/>
      <c r="N4" s="1"/>
      <c r="O4" s="1"/>
    </row>
    <row r="5" spans="1:16" ht="15.75" thickBot="1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6" t="s">
        <v>7</v>
      </c>
      <c r="J5" s="5" t="s">
        <v>8</v>
      </c>
      <c r="K5" s="6" t="s">
        <v>7</v>
      </c>
      <c r="L5" s="5" t="s">
        <v>9</v>
      </c>
      <c r="M5" s="6" t="s">
        <v>7</v>
      </c>
      <c r="N5" s="5" t="s">
        <v>10</v>
      </c>
      <c r="O5" s="6" t="s">
        <v>7</v>
      </c>
      <c r="P5" s="5" t="s">
        <v>11</v>
      </c>
    </row>
    <row r="6" spans="1:16">
      <c r="B6" s="7">
        <v>1</v>
      </c>
      <c r="C6" s="8">
        <v>29</v>
      </c>
      <c r="D6" s="16" t="s">
        <v>14</v>
      </c>
      <c r="E6" s="17" t="s">
        <v>15</v>
      </c>
      <c r="F6" s="18" t="s">
        <v>12</v>
      </c>
      <c r="G6" s="19" t="s">
        <v>13</v>
      </c>
      <c r="H6" s="9">
        <v>1.1643518518518518E-2</v>
      </c>
      <c r="I6" s="10">
        <v>0</v>
      </c>
      <c r="J6" s="11">
        <v>4.1203703703703706E-3</v>
      </c>
      <c r="K6" s="10">
        <v>0</v>
      </c>
      <c r="L6" s="11">
        <v>3.7615740740740726E-3</v>
      </c>
      <c r="M6" s="10">
        <v>0</v>
      </c>
      <c r="N6" s="12">
        <v>3.7615740740740752E-3</v>
      </c>
      <c r="O6" s="10">
        <v>0</v>
      </c>
      <c r="P6" s="13">
        <f>H6/3</f>
        <v>3.8811728395061729E-3</v>
      </c>
    </row>
    <row r="7" spans="1:16">
      <c r="B7" s="14">
        <v>2</v>
      </c>
      <c r="C7" s="15">
        <v>1</v>
      </c>
      <c r="D7" s="16" t="s">
        <v>34</v>
      </c>
      <c r="E7" s="17" t="s">
        <v>44</v>
      </c>
      <c r="F7" s="18" t="s">
        <v>12</v>
      </c>
      <c r="G7" s="19" t="s">
        <v>56</v>
      </c>
      <c r="H7" s="20">
        <v>1.2233796296296296E-2</v>
      </c>
      <c r="I7" s="21">
        <f>H7-$H$6</f>
        <v>5.9027777777777811E-4</v>
      </c>
      <c r="J7" s="22">
        <v>4.2824074074074075E-3</v>
      </c>
      <c r="K7" s="21">
        <f>J7-$J$6</f>
        <v>1.6203703703703692E-4</v>
      </c>
      <c r="L7" s="22">
        <v>4.0740740740740728E-3</v>
      </c>
      <c r="M7" s="21">
        <f>L7-$L$6</f>
        <v>3.1250000000000028E-4</v>
      </c>
      <c r="N7" s="23">
        <v>3.8773148148148161E-3</v>
      </c>
      <c r="O7" s="21">
        <f>N7-$N$6</f>
        <v>1.1574074074074091E-4</v>
      </c>
      <c r="P7" s="13">
        <f t="shared" ref="P7:P14" si="0">H7/3</f>
        <v>4.0779320987654319E-3</v>
      </c>
    </row>
    <row r="8" spans="1:16">
      <c r="B8" s="14">
        <v>3</v>
      </c>
      <c r="C8" s="15">
        <v>13</v>
      </c>
      <c r="D8" s="16" t="s">
        <v>35</v>
      </c>
      <c r="E8" s="17" t="s">
        <v>45</v>
      </c>
      <c r="F8" s="18" t="s">
        <v>12</v>
      </c>
      <c r="G8" s="19" t="s">
        <v>57</v>
      </c>
      <c r="H8" s="20">
        <v>1.3449074074074073E-2</v>
      </c>
      <c r="I8" s="21">
        <f t="shared" ref="I8:I23" si="1">H8-$H$6</f>
        <v>1.805555555555555E-3</v>
      </c>
      <c r="J8" s="24">
        <v>5.0694444444444441E-3</v>
      </c>
      <c r="K8" s="21">
        <f t="shared" ref="K8:K23" si="2">J8-$J$6</f>
        <v>9.4907407407407354E-4</v>
      </c>
      <c r="L8" s="24">
        <v>4.1666666666666675E-3</v>
      </c>
      <c r="M8" s="21">
        <f t="shared" ref="M8:M22" si="3">L8-$L$6</f>
        <v>4.0509259259259491E-4</v>
      </c>
      <c r="N8" s="23">
        <v>4.2129629629629618E-3</v>
      </c>
      <c r="O8" s="21">
        <f t="shared" ref="O8:O22" si="4">N8-$N$6</f>
        <v>4.5138888888888659E-4</v>
      </c>
      <c r="P8" s="13">
        <f t="shared" si="0"/>
        <v>4.4830246913580242E-3</v>
      </c>
    </row>
    <row r="9" spans="1:16">
      <c r="B9" s="14">
        <v>4</v>
      </c>
      <c r="C9" s="15">
        <v>5</v>
      </c>
      <c r="D9" s="25" t="s">
        <v>16</v>
      </c>
      <c r="E9" s="26" t="s">
        <v>46</v>
      </c>
      <c r="F9" s="27" t="s">
        <v>12</v>
      </c>
      <c r="G9" s="28" t="s">
        <v>17</v>
      </c>
      <c r="H9" s="29">
        <v>1.3657407407407408E-2</v>
      </c>
      <c r="I9" s="21">
        <f t="shared" si="1"/>
        <v>2.0138888888888897E-3</v>
      </c>
      <c r="J9" s="22">
        <v>5.3009259259259251E-3</v>
      </c>
      <c r="K9" s="21">
        <f t="shared" si="2"/>
        <v>1.1805555555555545E-3</v>
      </c>
      <c r="L9" s="22">
        <v>4.3518518518518524E-3</v>
      </c>
      <c r="M9" s="21">
        <f t="shared" si="3"/>
        <v>5.9027777777777984E-4</v>
      </c>
      <c r="N9" s="23">
        <v>4.0046296296296306E-3</v>
      </c>
      <c r="O9" s="21">
        <f t="shared" si="4"/>
        <v>2.4305555555555539E-4</v>
      </c>
      <c r="P9" s="13">
        <f t="shared" si="0"/>
        <v>4.5524691358024691E-3</v>
      </c>
    </row>
    <row r="10" spans="1:16">
      <c r="B10" s="14">
        <v>5</v>
      </c>
      <c r="C10" s="15">
        <v>69</v>
      </c>
      <c r="D10" s="25" t="s">
        <v>31</v>
      </c>
      <c r="E10" s="30" t="s">
        <v>24</v>
      </c>
      <c r="F10" s="27" t="s">
        <v>12</v>
      </c>
      <c r="G10" s="28" t="s">
        <v>25</v>
      </c>
      <c r="H10" s="29">
        <v>1.3923611111111111E-2</v>
      </c>
      <c r="I10" s="21">
        <f t="shared" si="1"/>
        <v>2.2800925925925922E-3</v>
      </c>
      <c r="J10" s="22">
        <v>4.9652777777777777E-3</v>
      </c>
      <c r="K10" s="21">
        <f t="shared" si="2"/>
        <v>8.4490740740740707E-4</v>
      </c>
      <c r="L10" s="22">
        <v>4.6412037037037038E-3</v>
      </c>
      <c r="M10" s="21">
        <f t="shared" si="3"/>
        <v>8.7962962962963125E-4</v>
      </c>
      <c r="N10" s="23">
        <v>4.3171296296296291E-3</v>
      </c>
      <c r="O10" s="21">
        <f t="shared" si="4"/>
        <v>5.5555555555555393E-4</v>
      </c>
      <c r="P10" s="13">
        <f t="shared" si="0"/>
        <v>4.6412037037037038E-3</v>
      </c>
    </row>
    <row r="11" spans="1:16">
      <c r="B11" s="14">
        <v>6</v>
      </c>
      <c r="C11" s="15">
        <v>52</v>
      </c>
      <c r="D11" s="25" t="s">
        <v>36</v>
      </c>
      <c r="E11" s="31" t="s">
        <v>47</v>
      </c>
      <c r="F11" s="27" t="s">
        <v>55</v>
      </c>
      <c r="G11" s="28" t="s">
        <v>17</v>
      </c>
      <c r="H11" s="29">
        <v>1.4583333333333332E-2</v>
      </c>
      <c r="I11" s="21">
        <f t="shared" si="1"/>
        <v>2.9398148148148135E-3</v>
      </c>
      <c r="J11" s="22">
        <v>5.2893518518518515E-3</v>
      </c>
      <c r="K11" s="21">
        <f t="shared" si="2"/>
        <v>1.1689814814814809E-3</v>
      </c>
      <c r="L11" s="22">
        <v>4.8379629629629632E-3</v>
      </c>
      <c r="M11" s="21">
        <f t="shared" si="3"/>
        <v>1.0763888888888906E-3</v>
      </c>
      <c r="N11" s="23">
        <v>4.4560185185185171E-3</v>
      </c>
      <c r="O11" s="21">
        <f t="shared" si="4"/>
        <v>6.9444444444444198E-4</v>
      </c>
      <c r="P11" s="13">
        <f t="shared" si="0"/>
        <v>4.8611111111111103E-3</v>
      </c>
    </row>
    <row r="12" spans="1:16">
      <c r="B12" s="14">
        <v>7</v>
      </c>
      <c r="C12" s="15">
        <v>666</v>
      </c>
      <c r="D12" s="25" t="s">
        <v>20</v>
      </c>
      <c r="E12" s="31" t="s">
        <v>21</v>
      </c>
      <c r="F12" s="27" t="s">
        <v>12</v>
      </c>
      <c r="G12" s="28" t="s">
        <v>22</v>
      </c>
      <c r="H12" s="29">
        <v>1.462962962962963E-2</v>
      </c>
      <c r="I12" s="21">
        <f t="shared" si="1"/>
        <v>2.9861111111111113E-3</v>
      </c>
      <c r="J12" s="22">
        <v>5.4861111111111117E-3</v>
      </c>
      <c r="K12" s="21">
        <f t="shared" si="2"/>
        <v>1.3657407407407412E-3</v>
      </c>
      <c r="L12" s="22">
        <v>4.9884259259259257E-3</v>
      </c>
      <c r="M12" s="21">
        <f t="shared" si="3"/>
        <v>1.2268518518518531E-3</v>
      </c>
      <c r="N12" s="23">
        <v>4.1550925925925922E-3</v>
      </c>
      <c r="O12" s="21">
        <f t="shared" si="4"/>
        <v>3.93518518518517E-4</v>
      </c>
      <c r="P12" s="13">
        <f t="shared" si="0"/>
        <v>4.8765432098765429E-3</v>
      </c>
    </row>
    <row r="13" spans="1:16">
      <c r="A13" s="32"/>
      <c r="B13" s="14">
        <v>8</v>
      </c>
      <c r="C13" s="15">
        <v>96</v>
      </c>
      <c r="D13" s="34" t="s">
        <v>37</v>
      </c>
      <c r="E13" s="31" t="s">
        <v>48</v>
      </c>
      <c r="F13" s="27" t="s">
        <v>55</v>
      </c>
      <c r="G13" s="28" t="s">
        <v>22</v>
      </c>
      <c r="H13" s="29">
        <v>1.5127314814814816E-2</v>
      </c>
      <c r="I13" s="21">
        <f t="shared" si="1"/>
        <v>3.4837962962962973E-3</v>
      </c>
      <c r="J13" s="22">
        <v>5.7291666666666671E-3</v>
      </c>
      <c r="K13" s="21">
        <f t="shared" si="2"/>
        <v>1.6087962962962965E-3</v>
      </c>
      <c r="L13" s="22">
        <v>4.9999999999999992E-3</v>
      </c>
      <c r="M13" s="21">
        <f t="shared" si="3"/>
        <v>1.2384259259259267E-3</v>
      </c>
      <c r="N13" s="23">
        <v>4.3981481481481493E-3</v>
      </c>
      <c r="O13" s="21">
        <f t="shared" si="4"/>
        <v>6.3657407407407413E-4</v>
      </c>
      <c r="P13" s="13">
        <f t="shared" si="0"/>
        <v>5.0424382716049388E-3</v>
      </c>
    </row>
    <row r="14" spans="1:16">
      <c r="A14" s="32"/>
      <c r="B14" s="14">
        <v>9</v>
      </c>
      <c r="C14" s="33">
        <v>7</v>
      </c>
      <c r="D14" s="34" t="s">
        <v>18</v>
      </c>
      <c r="E14" s="35" t="s">
        <v>19</v>
      </c>
      <c r="F14" s="36" t="s">
        <v>12</v>
      </c>
      <c r="G14" s="33">
        <v>1987</v>
      </c>
      <c r="H14" s="37">
        <v>1.5185185185185185E-2</v>
      </c>
      <c r="I14" s="21">
        <f t="shared" si="1"/>
        <v>3.5416666666666669E-3</v>
      </c>
      <c r="J14" s="38">
        <v>5.4629629629629637E-3</v>
      </c>
      <c r="K14" s="21">
        <f t="shared" si="2"/>
        <v>1.3425925925925931E-3</v>
      </c>
      <c r="L14" s="38">
        <v>5.2546296296296291E-3</v>
      </c>
      <c r="M14" s="21">
        <f t="shared" si="3"/>
        <v>1.4930555555555565E-3</v>
      </c>
      <c r="N14" s="67">
        <v>4.4675925925925924E-3</v>
      </c>
      <c r="O14" s="21">
        <f t="shared" si="4"/>
        <v>7.0601851851851728E-4</v>
      </c>
      <c r="P14" s="13">
        <f t="shared" si="0"/>
        <v>5.0617283950617287E-3</v>
      </c>
    </row>
    <row r="15" spans="1:16">
      <c r="A15" s="32"/>
      <c r="B15" s="14">
        <v>10</v>
      </c>
      <c r="C15" s="53">
        <v>61</v>
      </c>
      <c r="D15" s="54" t="s">
        <v>30</v>
      </c>
      <c r="E15" s="31" t="s">
        <v>26</v>
      </c>
      <c r="F15" s="55" t="s">
        <v>12</v>
      </c>
      <c r="G15" s="53">
        <v>1961</v>
      </c>
      <c r="H15" s="56">
        <v>1.5219907407407409E-2</v>
      </c>
      <c r="I15" s="21">
        <f t="shared" si="1"/>
        <v>3.5763888888888911E-3</v>
      </c>
      <c r="J15" s="57">
        <v>5.7870370370370376E-3</v>
      </c>
      <c r="K15" s="21">
        <f t="shared" si="2"/>
        <v>1.666666666666667E-3</v>
      </c>
      <c r="L15" s="58">
        <v>5.0000000000000001E-3</v>
      </c>
      <c r="M15" s="21">
        <f t="shared" si="3"/>
        <v>1.2384259259259275E-3</v>
      </c>
      <c r="N15" s="68">
        <v>4.4328703703703717E-3</v>
      </c>
      <c r="O15" s="21">
        <f t="shared" si="4"/>
        <v>6.7129629629629657E-4</v>
      </c>
      <c r="P15" s="59">
        <v>1.064814814814815E-2</v>
      </c>
    </row>
    <row r="16" spans="1:16">
      <c r="B16" s="14">
        <v>11</v>
      </c>
      <c r="C16" s="50">
        <v>3</v>
      </c>
      <c r="D16" s="60" t="s">
        <v>28</v>
      </c>
      <c r="E16" s="61" t="s">
        <v>27</v>
      </c>
      <c r="F16" s="62" t="s">
        <v>12</v>
      </c>
      <c r="G16" s="63" t="s">
        <v>25</v>
      </c>
      <c r="H16" s="64">
        <v>1.5300925925925926E-2</v>
      </c>
      <c r="I16" s="21">
        <f t="shared" si="1"/>
        <v>3.6574074074074078E-3</v>
      </c>
      <c r="J16" s="51">
        <v>5.8333333333333336E-3</v>
      </c>
      <c r="K16" s="21">
        <f t="shared" si="2"/>
        <v>1.712962962962963E-3</v>
      </c>
      <c r="L16" s="51">
        <v>4.9421296296296305E-3</v>
      </c>
      <c r="M16" s="21">
        <f t="shared" si="3"/>
        <v>1.180555555555558E-3</v>
      </c>
      <c r="N16" s="52">
        <v>4.525462962962962E-3</v>
      </c>
      <c r="O16" s="21">
        <f t="shared" si="4"/>
        <v>7.6388888888888687E-4</v>
      </c>
      <c r="P16" s="13">
        <f t="shared" ref="P16:P22" si="5">H16/3</f>
        <v>5.1003086419753084E-3</v>
      </c>
    </row>
    <row r="17" spans="2:16">
      <c r="B17" s="14">
        <v>12</v>
      </c>
      <c r="C17" s="15">
        <v>44</v>
      </c>
      <c r="D17" s="25" t="s">
        <v>38</v>
      </c>
      <c r="E17" s="26" t="s">
        <v>49</v>
      </c>
      <c r="F17" s="27" t="s">
        <v>12</v>
      </c>
      <c r="G17" s="28" t="s">
        <v>13</v>
      </c>
      <c r="H17" s="29">
        <v>1.5578703703703704E-2</v>
      </c>
      <c r="I17" s="21">
        <f t="shared" si="1"/>
        <v>3.9351851851851857E-3</v>
      </c>
      <c r="J17" s="22">
        <v>5.6481481481481478E-3</v>
      </c>
      <c r="K17" s="21">
        <f t="shared" si="2"/>
        <v>1.5277777777777772E-3</v>
      </c>
      <c r="L17" s="22">
        <v>5.2546296296296291E-3</v>
      </c>
      <c r="M17" s="21">
        <f t="shared" si="3"/>
        <v>1.4930555555555565E-3</v>
      </c>
      <c r="N17" s="23">
        <v>4.6759259259259271E-3</v>
      </c>
      <c r="O17" s="21">
        <f t="shared" si="4"/>
        <v>9.1435185185185196E-4</v>
      </c>
      <c r="P17" s="13">
        <f t="shared" si="5"/>
        <v>5.1929012345679013E-3</v>
      </c>
    </row>
    <row r="18" spans="2:16">
      <c r="B18" s="14">
        <v>13</v>
      </c>
      <c r="C18" s="15">
        <v>72</v>
      </c>
      <c r="D18" s="25" t="s">
        <v>39</v>
      </c>
      <c r="E18" s="30" t="s">
        <v>50</v>
      </c>
      <c r="F18" s="27" t="s">
        <v>55</v>
      </c>
      <c r="G18" s="28" t="s">
        <v>58</v>
      </c>
      <c r="H18" s="29">
        <v>1.5590277777777778E-2</v>
      </c>
      <c r="I18" s="21">
        <f t="shared" si="1"/>
        <v>3.9467592592592592E-3</v>
      </c>
      <c r="J18" s="22">
        <v>5.8449074074074072E-3</v>
      </c>
      <c r="K18" s="21">
        <f t="shared" si="2"/>
        <v>1.7245370370370366E-3</v>
      </c>
      <c r="L18" s="22">
        <v>5.1504629629629635E-3</v>
      </c>
      <c r="M18" s="21">
        <f t="shared" si="3"/>
        <v>1.3888888888888909E-3</v>
      </c>
      <c r="N18" s="23">
        <v>4.5949074074074069E-3</v>
      </c>
      <c r="O18" s="21">
        <f t="shared" si="4"/>
        <v>8.3333333333333176E-4</v>
      </c>
      <c r="P18" s="13">
        <f t="shared" si="5"/>
        <v>5.1967592592592595E-3</v>
      </c>
    </row>
    <row r="19" spans="2:16">
      <c r="B19" s="14">
        <v>14</v>
      </c>
      <c r="C19" s="15">
        <v>15</v>
      </c>
      <c r="D19" s="25" t="s">
        <v>40</v>
      </c>
      <c r="E19" s="31" t="s">
        <v>51</v>
      </c>
      <c r="F19" s="27" t="s">
        <v>12</v>
      </c>
      <c r="G19" s="28" t="s">
        <v>59</v>
      </c>
      <c r="H19" s="29">
        <v>1.5763888888888886E-2</v>
      </c>
      <c r="I19" s="21">
        <f t="shared" si="1"/>
        <v>4.120370370370368E-3</v>
      </c>
      <c r="J19" s="22">
        <v>5.7523148148148143E-3</v>
      </c>
      <c r="K19" s="21">
        <f t="shared" si="2"/>
        <v>1.6319444444444437E-3</v>
      </c>
      <c r="L19" s="22">
        <v>5.3472222222222237E-3</v>
      </c>
      <c r="M19" s="21">
        <f t="shared" si="3"/>
        <v>1.5856481481481511E-3</v>
      </c>
      <c r="N19" s="23">
        <v>4.6643518518518483E-3</v>
      </c>
      <c r="O19" s="21">
        <f t="shared" si="4"/>
        <v>9.0277777777777318E-4</v>
      </c>
      <c r="P19" s="13">
        <f t="shared" si="5"/>
        <v>5.2546296296296291E-3</v>
      </c>
    </row>
    <row r="20" spans="2:16">
      <c r="B20" s="14">
        <v>15</v>
      </c>
      <c r="C20" s="15">
        <v>48</v>
      </c>
      <c r="D20" s="25" t="s">
        <v>43</v>
      </c>
      <c r="E20" s="31" t="s">
        <v>52</v>
      </c>
      <c r="F20" s="27" t="s">
        <v>12</v>
      </c>
      <c r="G20" s="28" t="s">
        <v>58</v>
      </c>
      <c r="H20" s="29">
        <v>1.5902777777777776E-2</v>
      </c>
      <c r="I20" s="21">
        <f t="shared" si="1"/>
        <v>4.2592592592592578E-3</v>
      </c>
      <c r="J20" s="22">
        <v>6.6203703703703702E-3</v>
      </c>
      <c r="K20" s="21">
        <f t="shared" si="2"/>
        <v>2.4999999999999996E-3</v>
      </c>
      <c r="L20" s="22">
        <v>4.791666666666668E-3</v>
      </c>
      <c r="M20" s="21">
        <f t="shared" si="3"/>
        <v>1.0300925925925955E-3</v>
      </c>
      <c r="N20" s="23">
        <v>4.4907407407407379E-3</v>
      </c>
      <c r="O20" s="21">
        <f t="shared" si="4"/>
        <v>7.2916666666666269E-4</v>
      </c>
      <c r="P20" s="13">
        <f t="shared" si="5"/>
        <v>5.3009259259259251E-3</v>
      </c>
    </row>
    <row r="21" spans="2:16">
      <c r="B21" s="14">
        <v>16</v>
      </c>
      <c r="C21" s="15">
        <v>8</v>
      </c>
      <c r="D21" s="34" t="s">
        <v>42</v>
      </c>
      <c r="E21" s="31" t="s">
        <v>53</v>
      </c>
      <c r="F21" s="27" t="s">
        <v>12</v>
      </c>
      <c r="G21" s="28" t="s">
        <v>60</v>
      </c>
      <c r="H21" s="29">
        <v>1.758101851851852E-2</v>
      </c>
      <c r="I21" s="21">
        <f t="shared" si="1"/>
        <v>5.9375000000000018E-3</v>
      </c>
      <c r="J21" s="22">
        <v>6.3078703703703708E-3</v>
      </c>
      <c r="K21" s="21">
        <f t="shared" si="2"/>
        <v>2.1875000000000002E-3</v>
      </c>
      <c r="L21" s="22">
        <v>5.6597222222222214E-3</v>
      </c>
      <c r="M21" s="21">
        <f t="shared" si="3"/>
        <v>1.8981481481481488E-3</v>
      </c>
      <c r="N21" s="23">
        <v>5.613425925925928E-3</v>
      </c>
      <c r="O21" s="21">
        <f t="shared" si="4"/>
        <v>1.8518518518518528E-3</v>
      </c>
      <c r="P21" s="13">
        <f t="shared" si="5"/>
        <v>5.8603395061728398E-3</v>
      </c>
    </row>
    <row r="22" spans="2:16">
      <c r="B22" s="14">
        <v>17</v>
      </c>
      <c r="C22" s="33">
        <v>27</v>
      </c>
      <c r="D22" s="34" t="s">
        <v>41</v>
      </c>
      <c r="E22" s="35" t="s">
        <v>54</v>
      </c>
      <c r="F22" s="36" t="s">
        <v>12</v>
      </c>
      <c r="G22" s="33">
        <v>1985</v>
      </c>
      <c r="H22" s="37">
        <v>1.9849537037037037E-2</v>
      </c>
      <c r="I22" s="21">
        <f t="shared" si="1"/>
        <v>8.2060185185185187E-3</v>
      </c>
      <c r="J22" s="38">
        <v>6.6319444444444446E-3</v>
      </c>
      <c r="K22" s="21">
        <f t="shared" si="2"/>
        <v>2.5115740740740741E-3</v>
      </c>
      <c r="L22" s="38">
        <v>6.2384259259259276E-3</v>
      </c>
      <c r="M22" s="21">
        <f t="shared" si="3"/>
        <v>2.4768518518518551E-3</v>
      </c>
      <c r="N22" s="67">
        <v>6.9791666666666648E-3</v>
      </c>
      <c r="O22" s="21">
        <f t="shared" si="4"/>
        <v>3.2175925925925896E-3</v>
      </c>
      <c r="P22" s="13">
        <f t="shared" si="5"/>
        <v>6.6165123456790121E-3</v>
      </c>
    </row>
    <row r="23" spans="2:16" ht="15.75" thickBot="1">
      <c r="B23" s="39" t="s">
        <v>29</v>
      </c>
      <c r="C23" s="40">
        <v>88</v>
      </c>
      <c r="D23" s="41" t="s">
        <v>32</v>
      </c>
      <c r="E23" s="42" t="s">
        <v>23</v>
      </c>
      <c r="F23" s="43" t="s">
        <v>12</v>
      </c>
      <c r="G23" s="40">
        <v>1976</v>
      </c>
      <c r="H23" s="44">
        <v>5.8101851851851856E-3</v>
      </c>
      <c r="I23" s="45" t="s">
        <v>61</v>
      </c>
      <c r="J23" s="46">
        <v>5.8101851851851856E-3</v>
      </c>
      <c r="K23" s="45">
        <f t="shared" si="2"/>
        <v>1.689814814814815E-3</v>
      </c>
      <c r="L23" s="48" t="s">
        <v>33</v>
      </c>
      <c r="M23" s="49" t="s">
        <v>33</v>
      </c>
      <c r="N23" s="48" t="s">
        <v>33</v>
      </c>
      <c r="O23" s="49" t="s">
        <v>33</v>
      </c>
      <c r="P23" s="47">
        <v>5.8101851851851856E-3</v>
      </c>
    </row>
    <row r="27" spans="2:16">
      <c r="J27" s="65"/>
      <c r="K27" s="65"/>
      <c r="L27" s="65"/>
      <c r="M27" s="65"/>
      <c r="N27" s="65"/>
    </row>
    <row r="28" spans="2:16">
      <c r="J28" s="65"/>
      <c r="K28" s="65"/>
      <c r="L28" s="65"/>
      <c r="M28" s="65"/>
      <c r="N28" s="65"/>
    </row>
    <row r="29" spans="2:16">
      <c r="J29" s="65"/>
      <c r="K29" s="65"/>
      <c r="L29" s="65"/>
      <c r="M29" s="65"/>
      <c r="N29" s="65"/>
    </row>
    <row r="30" spans="2:16">
      <c r="J30" s="65"/>
      <c r="K30" s="65"/>
      <c r="L30" s="65"/>
      <c r="M30" s="65"/>
      <c r="N30" s="65"/>
    </row>
    <row r="31" spans="2:16">
      <c r="J31" s="65"/>
      <c r="K31" s="65"/>
      <c r="L31" s="65"/>
      <c r="M31" s="65"/>
      <c r="N31" s="65"/>
    </row>
    <row r="32" spans="2:16">
      <c r="J32" s="65"/>
      <c r="K32" s="65"/>
      <c r="L32" s="65"/>
      <c r="M32" s="65"/>
      <c r="N32" s="65"/>
    </row>
    <row r="33" spans="10:14">
      <c r="J33" s="65"/>
      <c r="K33" s="65"/>
      <c r="L33" s="65"/>
      <c r="M33" s="65"/>
      <c r="N33" s="65"/>
    </row>
    <row r="34" spans="10:14">
      <c r="J34" s="65"/>
      <c r="K34" s="65"/>
      <c r="L34" s="65"/>
      <c r="M34" s="65"/>
      <c r="N34" s="65"/>
    </row>
    <row r="35" spans="10:14">
      <c r="J35" s="65"/>
      <c r="K35" s="65"/>
      <c r="L35" s="65"/>
      <c r="M35" s="65"/>
      <c r="N35" s="65"/>
    </row>
    <row r="36" spans="10:14">
      <c r="J36" s="65"/>
      <c r="K36" s="65"/>
      <c r="L36" s="65"/>
      <c r="M36" s="65"/>
      <c r="N36" s="65"/>
    </row>
    <row r="37" spans="10:14">
      <c r="J37" s="65"/>
      <c r="K37" s="65"/>
      <c r="L37" s="65"/>
      <c r="M37" s="65"/>
      <c r="N37" s="65"/>
    </row>
    <row r="38" spans="10:14">
      <c r="J38" s="65"/>
      <c r="K38" s="65"/>
      <c r="L38" s="65"/>
      <c r="M38" s="65"/>
      <c r="N38" s="65"/>
    </row>
    <row r="39" spans="10:14">
      <c r="J39" s="65"/>
      <c r="K39" s="65"/>
      <c r="L39" s="65"/>
      <c r="M39" s="65"/>
      <c r="N39" s="65"/>
    </row>
    <row r="40" spans="10:14">
      <c r="J40" s="65"/>
      <c r="K40" s="65"/>
      <c r="L40" s="65"/>
      <c r="M40" s="65"/>
      <c r="N40" s="65"/>
    </row>
    <row r="41" spans="10:14">
      <c r="J41" s="65"/>
      <c r="K41" s="65"/>
      <c r="L41" s="65"/>
      <c r="M41" s="65"/>
      <c r="N41" s="65"/>
    </row>
    <row r="42" spans="10:14">
      <c r="J42" s="65"/>
      <c r="K42" s="65"/>
      <c r="L42" s="65"/>
      <c r="M42" s="65"/>
      <c r="N42" s="65"/>
    </row>
    <row r="43" spans="10:14">
      <c r="J43" s="65"/>
      <c r="K43" s="65"/>
      <c r="L43" s="65"/>
      <c r="M43" s="65"/>
      <c r="N43" s="65"/>
    </row>
    <row r="44" spans="10:14">
      <c r="J44" s="65"/>
      <c r="K44" s="66"/>
      <c r="L44" s="66"/>
    </row>
  </sheetData>
  <pageMargins left="0.7" right="0.7" top="0.75" bottom="0.75" header="0.3" footer="0.3"/>
  <pageSetup paperSize="9" orientation="portrait" horizontalDpi="0" verticalDpi="0" r:id="rId1"/>
  <ignoredErrors>
    <ignoredError sqref="G6 G7:G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2011-02-27T14:20:44Z</dcterms:created>
  <dcterms:modified xsi:type="dcterms:W3CDTF">2012-01-22T20:52:06Z</dcterms:modified>
</cp:coreProperties>
</file>